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niwersytetlodzki-my.sharepoint.com/personal/lidia_waclawiak_adm_uni_lodz_pl/Documents/dysk 2024/14_ZP_2026_N/"/>
    </mc:Choice>
  </mc:AlternateContent>
  <xr:revisionPtr revIDLastSave="1306" documentId="8_{2BAECBCF-4967-4819-8ED0-C43F34296C73}" xr6:coauthVersionLast="47" xr6:coauthVersionMax="47" xr10:uidLastSave="{752517CB-18E0-4311-9395-2BE5E6E7B875}"/>
  <bookViews>
    <workbookView xWindow="-120" yWindow="-120" windowWidth="29040" windowHeight="15720" activeTab="1" xr2:uid="{3DD191E0-4641-4C1B-97DF-EE6A715FED05}"/>
  </bookViews>
  <sheets>
    <sheet name="INSTRUKCJA" sheetId="5" r:id="rId1"/>
    <sheet name="elektropołowy" sheetId="14" r:id="rId2"/>
    <sheet name="miernik" sheetId="15" r:id="rId3"/>
  </sheets>
  <definedNames>
    <definedName name="_xlnm.Print_Area" localSheetId="0">INSTRUKCJA!$A:$H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5" l="1"/>
  <c r="J8" i="15"/>
  <c r="I8" i="15"/>
  <c r="I8" i="14"/>
  <c r="J8" i="14" s="1"/>
  <c r="I51" i="14" s="1"/>
</calcChain>
</file>

<file path=xl/sharedStrings.xml><?xml version="1.0" encoding="utf-8"?>
<sst xmlns="http://schemas.openxmlformats.org/spreadsheetml/2006/main" count="205" uniqueCount="141">
  <si>
    <t>Liczba sztuk</t>
  </si>
  <si>
    <t>VAT w %</t>
  </si>
  <si>
    <t>Cena jednostkowa netto</t>
  </si>
  <si>
    <t>Wartość netto ogółem (kol.4x6)</t>
  </si>
  <si>
    <t xml:space="preserve">Zamawiający bezwględnie wymaga, by asortyment zaoferowany przez Wykonawcę w swojej ofercie był oznaczony w sposób bezspornie go indentyfikujący. Takie oznaczenie oferowanego asortymentu pozwoli Zamawiającemu jednocznie ocenić, czy zaoferowany sprzęt spełnia parametry wymagane minimalne oraz uchroni Wykonawcę przed ewentualnymi skutkami zmiany treści oferty w przypadku konieczności jej wyjaśnienia przez Zamawiającego w przypadku jej niejednoznaczności. </t>
  </si>
  <si>
    <t>Gwarancja:</t>
  </si>
  <si>
    <t xml:space="preserve">- zakres: standardowa producenta, </t>
  </si>
  <si>
    <t>* Niepotrzebne skreślić lub wykasować</t>
  </si>
  <si>
    <t>Plik należy opatrzyć kwalifikowanym podpisem elektronicznym, podpisem zaufanym lub podpisem osobistym Wykonawcy, bądź osoby uprawnionej do występowania w jego imieniu.</t>
  </si>
  <si>
    <t>INSTRUKCJA WYPEŁNIANIA ARKUSZA ASORTYMENTOWO- CENOWEGO</t>
  </si>
  <si>
    <t xml:space="preserve">Dostawa obejmuje sprzęt fabrycznie nowy, wcześniej nie używany. Niedopuszczalne jest zaoferowanie sprzętu pokazowego, powystawowego itp. </t>
  </si>
  <si>
    <t xml:space="preserve">Każdy z wierszy, w których Zamawiający określił wymagane  parametry minimalne, Wykonawca zobowiązany jest wypełnić poprzez podanie wartości parametrów zaoferowanego sprzętu. Wpisana przez Wykonawcę treść powinna w sposób nie budzący wątpliwości potwierdzać, że zaoferowane urządzenie spełnia wymagania określone przez Zamawiającego. Ewentualne wyjaśnienia treści oferty nie mogą prowadzić do zmiany treści oferty, tj. zmiany modelu/typu zaoferowanego sprzętu </t>
  </si>
  <si>
    <t>W przypadku rozbieżności pomiędzy danymi technicznymi oferowanego sprzętu a danymi występującymi pod podanym numerem katalogowym, Zamawiający przyjmie dane wynikające z numeru katalogowego producenta</t>
  </si>
  <si>
    <t>Parametry wymagane minimalne</t>
  </si>
  <si>
    <t>Parametry oferowane</t>
  </si>
  <si>
    <t>TAK/NIE *</t>
  </si>
  <si>
    <t>….............................................................</t>
  </si>
  <si>
    <t>Transport</t>
  </si>
  <si>
    <t>RAZEM</t>
  </si>
  <si>
    <t>Wartość brutto (kol. 7 + wartość podatku VAT)</t>
  </si>
  <si>
    <t>Kwalifikowany podpis elektroniczny/podpis zaufany/osobisty Wykonawcy bądź osoby uprawnionej do występowania w jego imieniu.</t>
  </si>
  <si>
    <t>4</t>
  </si>
  <si>
    <t>- czas: 24 miesiący.</t>
  </si>
  <si>
    <t>Część 1</t>
  </si>
  <si>
    <t>Załacznik nr 2a do Ogłoszenia/Umowy</t>
  </si>
  <si>
    <t>Arkusz asortymentowo- cenowy</t>
  </si>
  <si>
    <t>Część 2</t>
  </si>
  <si>
    <t>Załacznik nr 2b do Ogłoszenia/Umowy</t>
  </si>
  <si>
    <t>Poprawnie wypełniony oryginalny ARKUSZ ASORTYMENTOWO- CENOWY, w kolumie  3 musi zawierać jego jednoznaczne określenie sprzętu poprzez podanie nazwy producenta, nazwy handlowej urządzenia wraz ze wskazaniem modelu (jeżeli dotyczy) oraz numer katalogowy producenta, tj. indywidualny numer nadany przez producenta swojemu produktowi, który określa jego charakterystyczne i indywidualne cechy i parametry. W przypadku, gdy dany producent nie nadaje swojemu produktowi „numeru katalogowego” - wykonawca wpisuje np. "nie dotyczy"</t>
  </si>
  <si>
    <t>- czas reakcji serwisu: 7 dni roboczych.</t>
  </si>
  <si>
    <t>l.p.</t>
  </si>
  <si>
    <t>14/ZP/2026/N</t>
  </si>
  <si>
    <t xml:space="preserve"> </t>
  </si>
  <si>
    <t>Miernik wieloparametrowy z wyposażeniem</t>
  </si>
  <si>
    <t xml:space="preserve">    </t>
  </si>
  <si>
    <t>1 szt.</t>
  </si>
  <si>
    <t>Jednostka plecakowa (spalinowa) do elektropołowów z napędem spalinowym, na ramie nośnej, z wyjściami DC i puls DC</t>
  </si>
  <si>
    <t xml:space="preserve">wyłącznik „deadman” </t>
  </si>
  <si>
    <t>czujnik/wyłącznik przechyłu</t>
  </si>
  <si>
    <t>klasa ochronności II, IP55</t>
  </si>
  <si>
    <t>Tryb impulsowy: 25–100 imp./s</t>
  </si>
  <si>
    <t>napięcie impulsowe min. 580/960 V peak (lub nie gorsze) i maks. moc impulsu min. 32 kW</t>
  </si>
  <si>
    <t xml:space="preserve"> Tryb DC: 300/550 V (lub równoważne) do min. 3000 W</t>
  </si>
  <si>
    <t xml:space="preserve"> Masa ok. 27 kg</t>
  </si>
  <si>
    <t>Wymagana zgodność z EN 60335-1 i EN 60335-2-86 lub równoważnymi</t>
  </si>
  <si>
    <t>Moc ciągła min. 3000 W</t>
  </si>
  <si>
    <t>Drążek anodowy krótki 1,8 m (T2 lub równoważny) z „deadman"</t>
  </si>
  <si>
    <t>do pracy terenowej w wodzie,</t>
  </si>
  <si>
    <t xml:space="preserve"> długość 1,8 m,</t>
  </si>
  <si>
    <t xml:space="preserve"> z wyłącznikiem bezpieczeństwa „deadman”, </t>
  </si>
  <si>
    <t xml:space="preserve">przystosowany do współpracy z obręczą/uchwytem anodowym Ø ok. 23 cm. </t>
  </si>
  <si>
    <t>Dostawa bez kabla;</t>
  </si>
  <si>
    <t xml:space="preserve"> złącze kompatybilne z kablem z poz. 4 i jednostką z poz. 1.</t>
  </si>
  <si>
    <t xml:space="preserve">Obręcz/uchwyt anodowy Ø 23 cm z siatką 6 mm (T2 lub równoważny) </t>
  </si>
  <si>
    <t xml:space="preserve">z siatką o oczku 6 mm, </t>
  </si>
  <si>
    <t xml:space="preserve">wykonanie „flat” (płytka siatka), </t>
  </si>
  <si>
    <t>kompatybilny z drążkiem z poz. 2 i systemem z poz. 1.</t>
  </si>
  <si>
    <t xml:space="preserve">Kabel anodowy do drążka z poz. 2 </t>
  </si>
  <si>
    <t xml:space="preserve">długości 1,5 m (dopuszczalnie do 2,0 m), </t>
  </si>
  <si>
    <t>komplet ze złączami,</t>
  </si>
  <si>
    <t xml:space="preserve"> kompatybilny z jednostką z poz. 1 oraz drążkiem z poz. 2</t>
  </si>
  <si>
    <t>2 szt.</t>
  </si>
  <si>
    <t xml:space="preserve">Drążek anodowy długi 3,0 m (T1 lub równoważny), bez „deadman” </t>
  </si>
  <si>
    <t xml:space="preserve">wersja bez „deadman”, </t>
  </si>
  <si>
    <t xml:space="preserve">przeznaczony do współpracy z obręczą Ø ok. 40 cm. </t>
  </si>
  <si>
    <t xml:space="preserve">Dostawa bez kabla; </t>
  </si>
  <si>
    <t>złącze kompatybilne z kablem z poz. 7 i jednostką z poz. 1.</t>
  </si>
  <si>
    <t xml:space="preserve">Obręcz anodowa Ø 40 cm, (T1 lub równoważna) </t>
  </si>
  <si>
    <t xml:space="preserve"> kompatybilna z drążkiem z poz. 5 i systemem z poz. 1.</t>
  </si>
  <si>
    <t>6.</t>
  </si>
  <si>
    <t>Transport/Wysyłka</t>
  </si>
  <si>
    <t xml:space="preserve">długości 5 m, </t>
  </si>
  <si>
    <t xml:space="preserve"> kompatybilny z jednostką z poz. 1 oraz drążkami z poz. 5.</t>
  </si>
  <si>
    <t>7.</t>
  </si>
  <si>
    <t xml:space="preserve">Kabel anodowy do drążka </t>
  </si>
  <si>
    <t xml:space="preserve">Katoda taśmowa miedziana 3 m z kablem 5 m </t>
  </si>
  <si>
    <t xml:space="preserve">katoda w postaci taśmy miedzianej 3 m </t>
  </si>
  <si>
    <t>z przewodem 5 m zakończonym złączem kompatybilnym z jednostką z poz. 1.</t>
  </si>
  <si>
    <t>8.</t>
  </si>
  <si>
    <t xml:space="preserve">Katoda taśmowa miedziana 6 m z kablem 5 m </t>
  </si>
  <si>
    <t>katoda w postaci taśmy miedzianej 6 m</t>
  </si>
  <si>
    <t xml:space="preserve"> z przewodem 5 m zakończonym złączem kompatybilnym z jednostką z poz. 1.</t>
  </si>
  <si>
    <t>9.</t>
  </si>
  <si>
    <t>- czas reakcji serwisu: 14 dni roboczych.</t>
  </si>
  <si>
    <t>Urządzenie do elektropołowów z wyposażeniem</t>
  </si>
  <si>
    <t>Kabel anodowy do drążka z poz. 3</t>
  </si>
  <si>
    <t>Wymagana zgodność z …....................................................................</t>
  </si>
  <si>
    <t xml:space="preserve"> długość …......................</t>
  </si>
  <si>
    <t xml:space="preserve">przystosowany do współpracy z obręczą/uchwytem anodowym Ø …................ cm. </t>
  </si>
  <si>
    <t xml:space="preserve">z siatką o oczku …............. mm, </t>
  </si>
  <si>
    <t xml:space="preserve">długości …............. m, </t>
  </si>
  <si>
    <t xml:space="preserve">katoda w postaci taśmy miedzianej …............ m </t>
  </si>
  <si>
    <t>katoda w postaci taśmy miedzianej …................. m</t>
  </si>
  <si>
    <t xml:space="preserve">długości 3,0 m, </t>
  </si>
  <si>
    <t xml:space="preserve">długości …..................  m, </t>
  </si>
  <si>
    <t>Miernik wieloparametrowy (możliwy jednoczesny pomiar od 1 do 4 wybranych czujników z obserwacją wszystkich wyników na ekranie i zapisem wyników w pamięci urządzenia), z GPS</t>
  </si>
  <si>
    <t>- zakres konduktywności od 0-100 mS/cm: ± 0.5% odczytu lub 0.01 mS/cm, w zależności od tego   która wartość jest większa 100-200 mS/cm: ±1.0% odczytu</t>
  </si>
  <si>
    <t>- zakres temperatury od -5 do 70°C z dokładnością ±0,1°C</t>
  </si>
  <si>
    <t>- zakres od 0 do 4000 FNU z dokładnością 0,1 FNU</t>
  </si>
  <si>
    <t>- zakres 0 do 200 mg/l z dokładnością 0,01 mg/l</t>
  </si>
  <si>
    <t>- zakres od 0 do 18000 mg/l z dokładnością 0,01 mg/l</t>
  </si>
  <si>
    <t>Kabel 4 metrowy z pomiarem głębokości</t>
  </si>
  <si>
    <t xml:space="preserve">Czujnik konduktywność/temperatura dla </t>
  </si>
  <si>
    <t xml:space="preserve">Czujnik mętności  </t>
  </si>
  <si>
    <t xml:space="preserve">Czujnik amonowy </t>
  </si>
  <si>
    <t xml:space="preserve">Czujnik chlorków </t>
  </si>
  <si>
    <t xml:space="preserve">Walizka </t>
  </si>
  <si>
    <r>
      <t xml:space="preserve">Urządzenie do elektropołowów z wyposażeniem.                                                                           </t>
    </r>
    <r>
      <rPr>
        <sz val="14"/>
        <color theme="1"/>
        <rFont val="Calibri"/>
        <family val="2"/>
        <charset val="238"/>
        <scheme val="minor"/>
      </rPr>
      <t>Preferowany Model:</t>
    </r>
    <r>
      <rPr>
        <b/>
        <sz val="14"/>
        <color theme="1"/>
        <rFont val="Calibri"/>
        <family val="2"/>
        <charset val="238"/>
        <scheme val="minor"/>
      </rPr>
      <t xml:space="preserve">  ELT62-IIF                                                                                                     </t>
    </r>
    <r>
      <rPr>
        <sz val="14"/>
        <color theme="1"/>
        <rFont val="Calibri"/>
        <family val="2"/>
        <charset val="238"/>
        <scheme val="minor"/>
      </rPr>
      <t>Preferowany Producent:</t>
    </r>
    <r>
      <rPr>
        <b/>
        <sz val="14"/>
        <color theme="1"/>
        <rFont val="Calibri"/>
        <family val="2"/>
        <charset val="238"/>
        <scheme val="minor"/>
      </rPr>
      <t xml:space="preserve">  HANS GRASSL</t>
    </r>
  </si>
  <si>
    <r>
      <t xml:space="preserve">Miernik wieloparametrowy z wyposażeniem.                                                                                             </t>
    </r>
    <r>
      <rPr>
        <sz val="11"/>
        <color theme="1"/>
        <rFont val="Calibri"/>
        <family val="2"/>
        <charset val="238"/>
        <scheme val="minor"/>
      </rPr>
      <t xml:space="preserve">Preferowany Model:  </t>
    </r>
    <r>
      <rPr>
        <b/>
        <sz val="11"/>
        <color theme="1"/>
        <rFont val="Calibri"/>
        <family val="2"/>
        <charset val="238"/>
        <scheme val="minor"/>
      </rPr>
      <t xml:space="preserve">ProDSS </t>
    </r>
    <r>
      <rPr>
        <sz val="11"/>
        <color theme="1"/>
        <rFont val="Calibri"/>
        <family val="2"/>
        <charset val="238"/>
        <scheme val="minor"/>
      </rPr>
      <t xml:space="preserve">                                               Preferowany Producent:  </t>
    </r>
    <r>
      <rPr>
        <b/>
        <sz val="11"/>
        <color theme="1"/>
        <rFont val="Calibri"/>
        <family val="2"/>
        <charset val="238"/>
        <scheme val="minor"/>
      </rPr>
      <t>YSI</t>
    </r>
    <r>
      <rPr>
        <sz val="11"/>
        <color theme="1"/>
        <rFont val="Calibri"/>
        <family val="2"/>
        <charset val="238"/>
        <scheme val="minor"/>
      </rPr>
      <t xml:space="preserve"> </t>
    </r>
  </si>
  <si>
    <t>10.</t>
  </si>
  <si>
    <t>11.</t>
  </si>
  <si>
    <t>1.</t>
  </si>
  <si>
    <t>2.</t>
  </si>
  <si>
    <t>3.</t>
  </si>
  <si>
    <t>4.</t>
  </si>
  <si>
    <t>5.</t>
  </si>
  <si>
    <t>W przypadku, gdy Wykonawca dokona przepisania informacji z kolumny "Parametry wymagane minimalne" bez podania jakichkolwiek innych wymaganych informacji tj. nazwy producenta, typu/modelu i Kodu producenta (w przypadku konieczności jego wpisania), Zamawiający uzna, że oferta została złożona niezgodnie z zapisami Opisu przemiotu zamówienia (arkuszasortymentowo- cenowy) i taką ofertę wykonawcy odrzuci.</t>
  </si>
  <si>
    <t>Wprowadzenie zmian treści Załącznika nr 2a i/lub 2b, w których wyniku Wykonawca nie potwierdzi wszystkich wymaganych przez Zamawiającego parametrów i właściowości oferowanych urządzeń, skutkować będzie odrzuceniem oferty zgodnie z przepisami ustawy. Zamawiający zaleca wykorzystanie formularza załącznika nr 2a i/lub 2b stanowiącego część dokumentacji postępowania</t>
  </si>
  <si>
    <t>WYKONAWCA WYPEŁNIA ARKUSZ ASORTYMENTOWO- CENOWY (Załącznik nr 2a i/lub 2b do ogłoszenia), poprzez wypełnienie wszystkich białych, niezacienionych pól podając dane oferowanego asortymentu, w tym konkretne wartości parametrów</t>
  </si>
  <si>
    <t>zakres temperatury od …...........do............. °C z dokładnością .......°C</t>
  </si>
  <si>
    <t>zakres od…........do............... FNU z dokładnością .......FNU</t>
  </si>
  <si>
    <t>zakresod…........do.............. mg/l z dokładnością .......mg/l</t>
  </si>
  <si>
    <t xml:space="preserve"> zakres od…........do.............. mg/l z dokładnością …........mg/l</t>
  </si>
  <si>
    <t>zakres konduktywności od …........do........... mS/cm: .......% odczytu lub …........mS/cm, w zależności od tego   która wartość jest większa …......................  mS/cm: .......% odczytu</t>
  </si>
  <si>
    <t>Moc ciągła …................. W</t>
  </si>
  <si>
    <t>klasa ochronności …......, .......................</t>
  </si>
  <si>
    <t>Tryb impulsowy: …..........-............. imp./s</t>
  </si>
  <si>
    <t xml:space="preserve"> Tryb DC: …............/...............  V  do . …............W</t>
  </si>
  <si>
    <t>napięcie impulsowe …............/.............  V peak ) i maks. moc impulsu  …........... kW</t>
  </si>
  <si>
    <t xml:space="preserve"> Masa ok. …............. kg</t>
  </si>
  <si>
    <t>Drążek anodowy krótki  (T2 ) z „deadman"</t>
  </si>
  <si>
    <t xml:space="preserve">długości ….............. m </t>
  </si>
  <si>
    <t xml:space="preserve">Obręcz/uchwyt anodowy Ø …....... cm z siatką  (T2 ) </t>
  </si>
  <si>
    <t xml:space="preserve">Drążek anodowy długi  (T1 ), bez „deadman” </t>
  </si>
  <si>
    <t xml:space="preserve">przeznaczony do współpracy z obręczą Ø  …...............cm. </t>
  </si>
  <si>
    <t xml:space="preserve">Obręcz anodowa Ø ............ cm, (T1) </t>
  </si>
  <si>
    <t xml:space="preserve">Katoda taśmowa miedziana z kablem ….......... m </t>
  </si>
  <si>
    <t xml:space="preserve">Katoda taśmowa miedziana z kablem .......... m </t>
  </si>
  <si>
    <t>kabel …......... m - TAK/NIE *</t>
  </si>
  <si>
    <r>
      <t>________________________________________________________</t>
    </r>
    <r>
      <rPr>
        <b/>
        <u/>
        <sz val="9"/>
        <color rgb="FF000000"/>
        <rFont val="Calibri"/>
        <family val="2"/>
        <charset val="238"/>
        <scheme val="minor"/>
      </rPr>
      <t>_________________</t>
    </r>
    <r>
      <rPr>
        <b/>
        <sz val="9"/>
        <color rgb="FF000000"/>
        <rFont val="Calibri"/>
        <family val="2"/>
        <charset val="238"/>
        <scheme val="minor"/>
      </rPr>
      <t xml:space="preserve">                                   </t>
    </r>
    <r>
      <rPr>
        <b/>
        <sz val="8"/>
        <color rgb="FF000000"/>
        <rFont val="Calibri"/>
        <family val="2"/>
        <charset val="238"/>
        <scheme val="minor"/>
      </rPr>
      <t>(typ i model zaoferowanego sprzętu)</t>
    </r>
  </si>
  <si>
    <r>
      <t xml:space="preserve">_________________________________________________________________________________________  </t>
    </r>
    <r>
      <rPr>
        <b/>
        <u/>
        <sz val="8"/>
        <color rgb="FF000000"/>
        <rFont val="Calibri"/>
        <family val="2"/>
        <charset val="238"/>
        <scheme val="minor"/>
      </rPr>
      <t>(typ i model zaoferowanego sprzętu)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</si>
</sst>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36">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indexed="8"/>
      <name val="Czcionka tekstu podstawowego"/>
      <charset val="238"/>
    </font>
    <font>
      <sz val="11"/>
      <color theme="1"/>
      <name val="Calibri"/>
      <family val="2"/>
      <scheme val="minor"/>
    </font>
    <font>
      <sz val="11"/>
      <color theme="1"/>
      <name val="Czcionka tekstu podstawowego"/>
      <family val="2"/>
      <charset val="238"/>
    </font>
    <font>
      <sz val="8"/>
      <color theme="1"/>
      <name val="Czcionka tekstu podstawowego"/>
      <family val="2"/>
      <charset val="238"/>
    </font>
    <font>
      <sz val="11"/>
      <color rgb="FFFF0000"/>
      <name val="Czcionka tekstu podstawowego"/>
      <family val="2"/>
      <charset val="238"/>
    </font>
    <font>
      <sz val="8"/>
      <color rgb="FFFF0000"/>
      <name val="Czcionka tekstu podstawowego"/>
      <family val="2"/>
      <charset val="238"/>
    </font>
    <font>
      <sz val="11"/>
      <color rgb="FFFF0000"/>
      <name val="Calibri"/>
      <family val="2"/>
      <charset val="238"/>
      <scheme val="minor"/>
    </font>
    <font>
      <b/>
      <sz val="11"/>
      <name val="Calibri"/>
      <family val="2"/>
      <charset val="238"/>
      <scheme val="minor"/>
    </font>
    <font>
      <sz val="11"/>
      <name val="Calibri"/>
      <family val="2"/>
      <charset val="238"/>
      <scheme val="minor"/>
    </font>
    <font>
      <sz val="8"/>
      <name val="Calibri"/>
      <family val="2"/>
      <charset val="238"/>
      <scheme val="minor"/>
    </font>
    <font>
      <sz val="10"/>
      <color rgb="FF000000"/>
      <name val="Calibri"/>
      <family val="2"/>
      <charset val="238"/>
      <scheme val="minor"/>
    </font>
    <font>
      <b/>
      <sz val="12"/>
      <color theme="1"/>
      <name val="Calibri"/>
      <family val="2"/>
      <charset val="238"/>
      <scheme val="minor"/>
    </font>
    <font>
      <b/>
      <sz val="12"/>
      <color rgb="FF000000"/>
      <name val="Calibri"/>
      <family val="2"/>
      <charset val="238"/>
      <scheme val="minor"/>
    </font>
    <font>
      <b/>
      <sz val="10"/>
      <name val="Calibri"/>
      <family val="2"/>
      <charset val="238"/>
      <scheme val="minor"/>
    </font>
    <font>
      <b/>
      <sz val="10"/>
      <color rgb="FF000000"/>
      <name val="Calibri"/>
      <family val="2"/>
      <charset val="238"/>
      <scheme val="minor"/>
    </font>
    <font>
      <b/>
      <sz val="9"/>
      <color rgb="FF000000"/>
      <name val="Calibri"/>
      <family val="2"/>
      <charset val="238"/>
      <scheme val="minor"/>
    </font>
    <font>
      <sz val="9"/>
      <name val="Calibri"/>
      <family val="2"/>
      <charset val="238"/>
      <scheme val="minor"/>
    </font>
    <font>
      <b/>
      <u/>
      <sz val="9"/>
      <color rgb="FF000000"/>
      <name val="Calibri"/>
      <family val="2"/>
      <charset val="238"/>
      <scheme val="minor"/>
    </font>
    <font>
      <b/>
      <sz val="8"/>
      <color rgb="FF000000"/>
      <name val="Calibri"/>
      <family val="2"/>
      <charset val="238"/>
      <scheme val="minor"/>
    </font>
    <font>
      <b/>
      <sz val="12"/>
      <name val="Calibri"/>
      <family val="2"/>
      <charset val="238"/>
      <scheme val="minor"/>
    </font>
    <font>
      <sz val="12"/>
      <name val="Calibri"/>
      <family val="2"/>
      <charset val="238"/>
      <scheme val="minor"/>
    </font>
    <font>
      <sz val="10"/>
      <color rgb="FFFF0000"/>
      <name val="Calibri"/>
      <family val="2"/>
      <charset val="238"/>
      <scheme val="minor"/>
    </font>
    <font>
      <sz val="9"/>
      <color theme="1"/>
      <name val="Verdana"/>
      <family val="2"/>
      <charset val="238"/>
    </font>
    <font>
      <sz val="9"/>
      <color rgb="FF000000"/>
      <name val="Verdana"/>
      <family val="2"/>
      <charset val="238"/>
    </font>
    <font>
      <b/>
      <sz val="9"/>
      <color rgb="FF000000"/>
      <name val="Verdana"/>
      <family val="2"/>
      <charset val="238"/>
    </font>
    <font>
      <sz val="9"/>
      <name val="Verdana"/>
      <family val="2"/>
      <charset val="238"/>
    </font>
    <font>
      <b/>
      <sz val="10"/>
      <color theme="1"/>
      <name val="Calibri"/>
      <family val="2"/>
      <charset val="238"/>
      <scheme val="minor"/>
    </font>
    <font>
      <sz val="12"/>
      <color theme="1"/>
      <name val="Calibri"/>
      <family val="2"/>
      <charset val="238"/>
      <scheme val="minor"/>
    </font>
    <font>
      <b/>
      <sz val="11"/>
      <color rgb="FF000000"/>
      <name val="Calibri"/>
      <family val="2"/>
      <charset val="238"/>
      <scheme val="minor"/>
    </font>
    <font>
      <b/>
      <u/>
      <sz val="8"/>
      <color rgb="FF000000"/>
      <name val="Calibri"/>
      <family val="2"/>
      <charset val="238"/>
      <scheme val="minor"/>
    </font>
    <font>
      <b/>
      <sz val="16"/>
      <name val="Calibri"/>
      <family val="2"/>
      <charset val="238"/>
      <scheme val="minor"/>
    </font>
    <font>
      <b/>
      <sz val="14"/>
      <color theme="1"/>
      <name val="Calibri"/>
      <family val="2"/>
      <charset val="238"/>
      <scheme val="minor"/>
    </font>
    <font>
      <sz val="14"/>
      <color theme="1"/>
      <name val="Calibri"/>
      <family val="2"/>
      <charset val="238"/>
      <scheme val="minor"/>
    </font>
  </fonts>
  <fills count="13">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9.9978637043366805E-2"/>
        <bgColor indexed="27"/>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499984740745262"/>
        <bgColor indexed="27"/>
      </patternFill>
    </fill>
    <fill>
      <patternFill patternType="solid">
        <fgColor theme="0" tint="-0.34998626667073579"/>
        <bgColor indexed="64"/>
      </patternFill>
    </fill>
    <fill>
      <patternFill patternType="solid">
        <fgColor theme="0"/>
        <bgColor indexed="27"/>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3" fillId="0" borderId="0"/>
    <xf numFmtId="0" fontId="1" fillId="0" borderId="0"/>
    <xf numFmtId="0" fontId="4" fillId="0" borderId="0"/>
    <xf numFmtId="0" fontId="1" fillId="0" borderId="0"/>
    <xf numFmtId="0" fontId="5" fillId="0" borderId="0"/>
  </cellStyleXfs>
  <cellXfs count="172">
    <xf numFmtId="0" fontId="0" fillId="0" borderId="0" xfId="0"/>
    <xf numFmtId="0" fontId="6" fillId="0" borderId="0" xfId="5" applyFont="1"/>
    <xf numFmtId="0" fontId="5" fillId="0" borderId="0" xfId="5"/>
    <xf numFmtId="0" fontId="6" fillId="0" borderId="0" xfId="5" applyFont="1" applyAlignment="1">
      <alignment horizontal="left"/>
    </xf>
    <xf numFmtId="0" fontId="5" fillId="0" borderId="0" xfId="5" applyAlignment="1">
      <alignment horizontal="left"/>
    </xf>
    <xf numFmtId="0" fontId="7" fillId="0" borderId="0" xfId="5" applyFont="1"/>
    <xf numFmtId="0" fontId="8" fillId="0" borderId="0" xfId="5" applyFont="1"/>
    <xf numFmtId="0" fontId="0" fillId="0" borderId="0" xfId="0" applyAlignment="1">
      <alignment wrapText="1"/>
    </xf>
    <xf numFmtId="0" fontId="13" fillId="0" borderId="9" xfId="0" applyFont="1" applyBorder="1" applyAlignment="1">
      <alignment horizontal="center" wrapText="1"/>
    </xf>
    <xf numFmtId="0" fontId="13" fillId="0" borderId="10" xfId="0" applyFont="1" applyBorder="1" applyAlignment="1">
      <alignment horizontal="center" wrapText="1"/>
    </xf>
    <xf numFmtId="49" fontId="16" fillId="5" borderId="17" xfId="1" applyNumberFormat="1" applyFont="1" applyFill="1" applyBorder="1" applyAlignment="1">
      <alignment horizontal="center" vertical="center" wrapText="1"/>
    </xf>
    <xf numFmtId="0" fontId="16" fillId="5" borderId="17" xfId="1" applyFont="1" applyFill="1" applyBorder="1" applyAlignment="1">
      <alignment horizontal="center" vertical="center" wrapText="1"/>
    </xf>
    <xf numFmtId="0" fontId="16" fillId="5" borderId="19" xfId="1" applyFont="1" applyFill="1" applyBorder="1" applyAlignment="1">
      <alignment horizontal="center" vertical="center" wrapText="1"/>
    </xf>
    <xf numFmtId="0" fontId="16" fillId="5" borderId="20" xfId="1" applyFont="1" applyFill="1" applyBorder="1" applyAlignment="1">
      <alignment horizontal="center" vertical="center" wrapText="1"/>
    </xf>
    <xf numFmtId="0" fontId="24" fillId="0" borderId="0" xfId="0" applyFont="1" applyAlignment="1">
      <alignment vertical="center"/>
    </xf>
    <xf numFmtId="0" fontId="14" fillId="0" borderId="0" xfId="0" applyFont="1" applyAlignment="1">
      <alignment wrapText="1"/>
    </xf>
    <xf numFmtId="49" fontId="16" fillId="9" borderId="21" xfId="1" applyNumberFormat="1" applyFont="1" applyFill="1" applyBorder="1" applyAlignment="1">
      <alignment horizontal="center" vertical="center" wrapText="1"/>
    </xf>
    <xf numFmtId="0" fontId="16" fillId="9" borderId="18" xfId="1" applyFont="1" applyFill="1" applyBorder="1" applyAlignment="1">
      <alignment horizontal="center" vertical="center" wrapText="1"/>
    </xf>
    <xf numFmtId="0" fontId="16" fillId="9" borderId="22" xfId="1" applyFont="1" applyFill="1" applyBorder="1" applyAlignment="1">
      <alignment horizontal="center" vertical="center" wrapText="1"/>
    </xf>
    <xf numFmtId="0" fontId="28" fillId="3"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 fillId="0" borderId="0" xfId="0" applyFont="1" applyAlignment="1">
      <alignment horizontal="center" vertical="center"/>
    </xf>
    <xf numFmtId="0" fontId="14" fillId="4" borderId="17" xfId="0" applyFont="1" applyFill="1" applyBorder="1" applyAlignment="1">
      <alignment horizontal="center" vertical="center"/>
    </xf>
    <xf numFmtId="0" fontId="29" fillId="8" borderId="17" xfId="0" applyFont="1" applyFill="1" applyBorder="1" applyAlignment="1">
      <alignment horizontal="center" vertical="center"/>
    </xf>
    <xf numFmtId="0" fontId="2" fillId="7" borderId="25" xfId="0" applyFont="1" applyFill="1" applyBorder="1" applyAlignment="1">
      <alignment horizontal="center" vertical="center"/>
    </xf>
    <xf numFmtId="0" fontId="2" fillId="7" borderId="23" xfId="0" applyFont="1" applyFill="1" applyBorder="1" applyAlignment="1">
      <alignment horizontal="center" vertical="center"/>
    </xf>
    <xf numFmtId="0" fontId="2" fillId="7" borderId="24" xfId="0" applyFont="1" applyFill="1" applyBorder="1" applyAlignment="1">
      <alignment horizontal="center" vertical="center"/>
    </xf>
    <xf numFmtId="0" fontId="14" fillId="7" borderId="0" xfId="0" applyFont="1" applyFill="1" applyAlignment="1">
      <alignment horizontal="left" vertical="center" wrapText="1"/>
    </xf>
    <xf numFmtId="0" fontId="14" fillId="7" borderId="36" xfId="0" applyFont="1" applyFill="1" applyBorder="1" applyAlignment="1">
      <alignment horizontal="left" vertical="center" wrapText="1"/>
    </xf>
    <xf numFmtId="0" fontId="14" fillId="7" borderId="7" xfId="0" applyFont="1" applyFill="1" applyBorder="1" applyAlignment="1">
      <alignment horizontal="left" vertical="center"/>
    </xf>
    <xf numFmtId="0" fontId="0" fillId="7" borderId="7" xfId="0" applyFill="1" applyBorder="1" applyAlignment="1">
      <alignment horizontal="center" vertical="center"/>
    </xf>
    <xf numFmtId="0" fontId="0" fillId="7" borderId="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2" xfId="0" applyFill="1" applyBorder="1" applyAlignment="1">
      <alignment horizontal="center" vertical="center"/>
    </xf>
    <xf numFmtId="0" fontId="28" fillId="7" borderId="1" xfId="0" applyFont="1" applyFill="1" applyBorder="1" applyAlignment="1">
      <alignment horizontal="center" vertical="center" wrapText="1"/>
    </xf>
    <xf numFmtId="0" fontId="14" fillId="7" borderId="0" xfId="0" applyFont="1" applyFill="1" applyAlignment="1">
      <alignment horizontal="left" vertical="center"/>
    </xf>
    <xf numFmtId="0" fontId="0" fillId="3" borderId="7" xfId="0" applyFill="1" applyBorder="1" applyAlignment="1">
      <alignment horizontal="center" vertical="center"/>
    </xf>
    <xf numFmtId="0" fontId="0" fillId="3" borderId="7"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4" fillId="7" borderId="2" xfId="0" applyFont="1" applyFill="1" applyBorder="1" applyAlignment="1">
      <alignment horizontal="left" vertical="center" wrapText="1"/>
    </xf>
    <xf numFmtId="0" fontId="14" fillId="7" borderId="2" xfId="0" applyFont="1" applyFill="1" applyBorder="1" applyAlignment="1">
      <alignment horizontal="left" vertical="center"/>
    </xf>
    <xf numFmtId="0" fontId="14" fillId="12" borderId="7" xfId="0" applyFont="1" applyFill="1" applyBorder="1" applyAlignment="1">
      <alignment horizontal="left" vertical="center"/>
    </xf>
    <xf numFmtId="0" fontId="14" fillId="12" borderId="0" xfId="0" applyFont="1" applyFill="1" applyAlignment="1">
      <alignment horizontal="left" vertical="center" wrapText="1"/>
    </xf>
    <xf numFmtId="0" fontId="2" fillId="12" borderId="2" xfId="0" applyFont="1" applyFill="1" applyBorder="1" applyAlignment="1">
      <alignment horizontal="left" vertical="center" wrapText="1"/>
    </xf>
    <xf numFmtId="0" fontId="14" fillId="12" borderId="0" xfId="0" applyFont="1" applyFill="1" applyAlignment="1">
      <alignment horizontal="left" vertical="center"/>
    </xf>
    <xf numFmtId="0" fontId="2" fillId="12" borderId="2" xfId="0" applyFont="1" applyFill="1" applyBorder="1" applyAlignment="1">
      <alignment horizontal="left" vertical="center"/>
    </xf>
    <xf numFmtId="0" fontId="2" fillId="7" borderId="1" xfId="0" applyFont="1" applyFill="1" applyBorder="1" applyAlignment="1">
      <alignment horizontal="left" vertical="center" wrapText="1"/>
    </xf>
    <xf numFmtId="0" fontId="31" fillId="7" borderId="1" xfId="0" applyFont="1" applyFill="1" applyBorder="1" applyAlignment="1">
      <alignment horizontal="left" vertical="center" wrapText="1"/>
    </xf>
    <xf numFmtId="0" fontId="0" fillId="7" borderId="1" xfId="0" applyFill="1" applyBorder="1" applyAlignment="1">
      <alignment horizontal="center" vertical="center" wrapText="1"/>
    </xf>
    <xf numFmtId="0" fontId="0" fillId="3" borderId="1" xfId="0" applyFill="1" applyBorder="1" applyAlignment="1">
      <alignment horizontal="center" vertical="center" wrapText="1"/>
    </xf>
    <xf numFmtId="0" fontId="9" fillId="0" borderId="0" xfId="0" applyFont="1" applyAlignment="1">
      <alignment horizontal="center" wrapText="1"/>
    </xf>
    <xf numFmtId="0" fontId="14" fillId="12" borderId="36" xfId="0" applyFont="1" applyFill="1" applyBorder="1" applyAlignment="1">
      <alignment horizontal="left" vertical="center" wrapText="1"/>
    </xf>
    <xf numFmtId="0" fontId="31" fillId="12" borderId="1" xfId="0" applyFont="1" applyFill="1" applyBorder="1" applyAlignment="1">
      <alignment horizontal="left" vertical="center" wrapText="1"/>
    </xf>
    <xf numFmtId="0" fontId="2" fillId="7" borderId="24" xfId="0" applyFont="1" applyFill="1" applyBorder="1" applyAlignment="1">
      <alignment horizontal="center" vertical="center"/>
    </xf>
    <xf numFmtId="0" fontId="9" fillId="0" borderId="0" xfId="0" applyFont="1" applyAlignment="1">
      <alignment horizontal="center" wrapText="1"/>
    </xf>
    <xf numFmtId="0" fontId="0" fillId="0" borderId="0" xfId="0" applyAlignment="1">
      <alignment horizontal="right" vertical="center"/>
    </xf>
    <xf numFmtId="0" fontId="2" fillId="0" borderId="3" xfId="0" applyFont="1" applyBorder="1" applyAlignment="1">
      <alignment horizontal="center" vertical="center"/>
    </xf>
    <xf numFmtId="49" fontId="19" fillId="5" borderId="12" xfId="1" applyNumberFormat="1" applyFont="1" applyFill="1" applyBorder="1" applyAlignment="1">
      <alignment horizontal="center" vertical="center" wrapText="1"/>
    </xf>
    <xf numFmtId="49" fontId="19" fillId="5" borderId="14" xfId="1" applyNumberFormat="1" applyFont="1" applyFill="1" applyBorder="1" applyAlignment="1">
      <alignment horizontal="center" vertical="center" wrapText="1"/>
    </xf>
    <xf numFmtId="49" fontId="19" fillId="5" borderId="15" xfId="1" applyNumberFormat="1" applyFont="1" applyFill="1" applyBorder="1" applyAlignment="1">
      <alignment horizontal="center" vertical="center" wrapText="1"/>
    </xf>
    <xf numFmtId="49" fontId="19" fillId="5" borderId="13" xfId="1" applyNumberFormat="1" applyFont="1" applyFill="1" applyBorder="1" applyAlignment="1">
      <alignment horizontal="center" vertical="center" wrapText="1"/>
    </xf>
    <xf numFmtId="49" fontId="19" fillId="5" borderId="7" xfId="1" applyNumberFormat="1" applyFont="1" applyFill="1" applyBorder="1" applyAlignment="1">
      <alignment horizontal="center" vertical="center" wrapText="1"/>
    </xf>
    <xf numFmtId="49" fontId="19" fillId="5" borderId="16" xfId="1" applyNumberFormat="1" applyFont="1" applyFill="1" applyBorder="1" applyAlignment="1">
      <alignment horizontal="center" vertical="center" wrapText="1"/>
    </xf>
    <xf numFmtId="49" fontId="19" fillId="11" borderId="1" xfId="1" applyNumberFormat="1" applyFont="1" applyFill="1" applyBorder="1" applyAlignment="1">
      <alignment horizontal="center" vertical="center" wrapText="1"/>
    </xf>
    <xf numFmtId="3" fontId="33" fillId="4" borderId="1" xfId="0" applyNumberFormat="1" applyFont="1" applyFill="1" applyBorder="1" applyAlignment="1">
      <alignment horizontal="center" vertical="center"/>
    </xf>
    <xf numFmtId="164" fontId="23" fillId="7" borderId="1" xfId="0" applyNumberFormat="1" applyFont="1" applyFill="1" applyBorder="1" applyAlignment="1">
      <alignment horizontal="center" vertical="center"/>
    </xf>
    <xf numFmtId="164" fontId="23" fillId="4" borderId="1" xfId="0" applyNumberFormat="1" applyFont="1" applyFill="1" applyBorder="1" applyAlignment="1">
      <alignment horizontal="center" vertical="center"/>
    </xf>
    <xf numFmtId="164" fontId="22" fillId="4" borderId="12" xfId="0" applyNumberFormat="1" applyFont="1" applyFill="1" applyBorder="1" applyAlignment="1">
      <alignment horizontal="center" vertical="center"/>
    </xf>
    <xf numFmtId="164" fontId="22" fillId="4" borderId="15" xfId="0" applyNumberFormat="1" applyFont="1" applyFill="1" applyBorder="1" applyAlignment="1">
      <alignment horizontal="center" vertical="center"/>
    </xf>
    <xf numFmtId="164" fontId="22" fillId="4" borderId="8" xfId="0" applyNumberFormat="1" applyFont="1" applyFill="1" applyBorder="1" applyAlignment="1">
      <alignment horizontal="center" vertical="center"/>
    </xf>
    <xf numFmtId="164" fontId="22" fillId="4" borderId="6" xfId="0" applyNumberFormat="1" applyFont="1" applyFill="1" applyBorder="1" applyAlignment="1">
      <alignment horizontal="center" vertical="center"/>
    </xf>
    <xf numFmtId="164" fontId="22" fillId="4" borderId="13" xfId="0" applyNumberFormat="1" applyFont="1" applyFill="1" applyBorder="1" applyAlignment="1">
      <alignment horizontal="center" vertical="center"/>
    </xf>
    <xf numFmtId="164" fontId="22" fillId="4" borderId="16" xfId="0" applyNumberFormat="1" applyFont="1" applyFill="1" applyBorder="1" applyAlignment="1">
      <alignment horizontal="center" vertical="center"/>
    </xf>
    <xf numFmtId="0" fontId="34" fillId="10" borderId="26" xfId="0" applyFont="1" applyFill="1" applyBorder="1" applyAlignment="1">
      <alignment horizontal="center" vertical="center" wrapText="1"/>
    </xf>
    <xf numFmtId="0" fontId="34" fillId="10" borderId="21" xfId="0" applyFont="1" applyFill="1" applyBorder="1" applyAlignment="1">
      <alignment horizontal="center" vertical="center" wrapText="1"/>
    </xf>
    <xf numFmtId="0" fontId="34" fillId="10" borderId="27" xfId="0" applyFont="1" applyFill="1" applyBorder="1" applyAlignment="1">
      <alignment horizontal="center" vertical="center" wrapText="1"/>
    </xf>
    <xf numFmtId="0" fontId="34" fillId="10" borderId="16" xfId="0" applyFont="1" applyFill="1" applyBorder="1" applyAlignment="1">
      <alignment horizontal="center" vertical="center" wrapText="1"/>
    </xf>
    <xf numFmtId="0" fontId="27" fillId="4" borderId="28" xfId="0" applyFont="1" applyFill="1" applyBorder="1" applyAlignment="1">
      <alignment horizontal="left" vertical="center" wrapText="1"/>
    </xf>
    <xf numFmtId="0" fontId="27" fillId="4" borderId="4" xfId="0" applyFont="1" applyFill="1" applyBorder="1" applyAlignment="1">
      <alignment horizontal="left" vertical="center" wrapText="1"/>
    </xf>
    <xf numFmtId="0" fontId="17" fillId="8" borderId="31" xfId="0" applyFont="1" applyFill="1" applyBorder="1" applyAlignment="1">
      <alignment horizontal="center" vertical="center" wrapText="1"/>
    </xf>
    <xf numFmtId="0" fontId="17" fillId="8" borderId="32"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15" fillId="4" borderId="32" xfId="0" applyFont="1" applyFill="1" applyBorder="1" applyAlignment="1">
      <alignment horizontal="center" vertical="center" wrapText="1"/>
    </xf>
    <xf numFmtId="0" fontId="27" fillId="6" borderId="28" xfId="0" applyFont="1" applyFill="1" applyBorder="1" applyAlignment="1">
      <alignment horizontal="left" vertical="center" wrapText="1"/>
    </xf>
    <xf numFmtId="0" fontId="27" fillId="6" borderId="2" xfId="0" applyFont="1" applyFill="1" applyBorder="1" applyAlignment="1">
      <alignment horizontal="left" vertical="center" wrapText="1"/>
    </xf>
    <xf numFmtId="0" fontId="27" fillId="6" borderId="4"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26" fillId="4" borderId="15" xfId="0" applyFont="1" applyFill="1" applyBorder="1" applyAlignment="1">
      <alignment horizontal="left" vertical="center" wrapText="1"/>
    </xf>
    <xf numFmtId="49" fontId="26" fillId="4" borderId="30" xfId="0" applyNumberFormat="1" applyFont="1" applyFill="1" applyBorder="1" applyAlignment="1">
      <alignment horizontal="left" vertical="center" wrapText="1"/>
    </xf>
    <xf numFmtId="49" fontId="26" fillId="4" borderId="6" xfId="0" applyNumberFormat="1" applyFont="1" applyFill="1" applyBorder="1" applyAlignment="1">
      <alignment horizontal="left" vertical="center" wrapText="1"/>
    </xf>
    <xf numFmtId="49" fontId="26" fillId="4" borderId="27" xfId="0" applyNumberFormat="1" applyFont="1" applyFill="1" applyBorder="1" applyAlignment="1">
      <alignment horizontal="left" vertical="center" wrapText="1"/>
    </xf>
    <xf numFmtId="49" fontId="26" fillId="4" borderId="16" xfId="0" applyNumberFormat="1" applyFont="1" applyFill="1" applyBorder="1" applyAlignment="1">
      <alignment horizontal="left" vertical="center" wrapText="1"/>
    </xf>
    <xf numFmtId="0" fontId="28" fillId="7" borderId="9" xfId="0" applyFont="1" applyFill="1" applyBorder="1" applyAlignment="1">
      <alignment horizontal="center" vertical="center"/>
    </xf>
    <xf numFmtId="0" fontId="28" fillId="7" borderId="10" xfId="0" applyFont="1" applyFill="1" applyBorder="1" applyAlignment="1">
      <alignment horizontal="center" vertical="center"/>
    </xf>
    <xf numFmtId="0" fontId="28" fillId="7" borderId="11" xfId="0" applyFont="1" applyFill="1" applyBorder="1" applyAlignment="1">
      <alignment horizontal="center" vertical="center"/>
    </xf>
    <xf numFmtId="0" fontId="28" fillId="7" borderId="9" xfId="0" applyFont="1" applyFill="1" applyBorder="1" applyAlignment="1">
      <alignment horizontal="center" vertical="center" wrapText="1"/>
    </xf>
    <xf numFmtId="0" fontId="28" fillId="7" borderId="10" xfId="0" applyFont="1" applyFill="1" applyBorder="1" applyAlignment="1">
      <alignment horizontal="center" vertical="center" wrapText="1"/>
    </xf>
    <xf numFmtId="0" fontId="28" fillId="7" borderId="11"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6" xfId="0" applyFont="1" applyFill="1" applyBorder="1" applyAlignment="1">
      <alignment horizontal="center" vertical="center" wrapText="1"/>
    </xf>
    <xf numFmtId="0" fontId="20" fillId="3" borderId="13" xfId="0" applyFont="1" applyFill="1" applyBorder="1" applyAlignment="1">
      <alignment horizontal="center" wrapText="1"/>
    </xf>
    <xf numFmtId="0" fontId="18" fillId="3" borderId="16" xfId="0" applyFont="1" applyFill="1" applyBorder="1" applyAlignment="1">
      <alignment horizontal="center" wrapText="1"/>
    </xf>
    <xf numFmtId="0" fontId="14" fillId="4" borderId="31"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19" xfId="0" applyFont="1" applyFill="1" applyBorder="1" applyAlignment="1">
      <alignment horizontal="center" vertical="center" wrapText="1"/>
    </xf>
    <xf numFmtId="0" fontId="30" fillId="3" borderId="9" xfId="0"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28" fillId="3" borderId="9" xfId="0" applyFont="1" applyFill="1" applyBorder="1" applyAlignment="1">
      <alignment horizontal="center" vertical="center"/>
    </xf>
    <xf numFmtId="0" fontId="28" fillId="3" borderId="10" xfId="0" applyFont="1" applyFill="1" applyBorder="1" applyAlignment="1">
      <alignment horizontal="center" vertical="center"/>
    </xf>
    <xf numFmtId="0" fontId="28" fillId="3" borderId="11" xfId="0" applyFont="1" applyFill="1" applyBorder="1" applyAlignment="1">
      <alignment horizontal="center" vertical="center"/>
    </xf>
    <xf numFmtId="0" fontId="14" fillId="7" borderId="33" xfId="0" applyFont="1" applyFill="1" applyBorder="1" applyAlignment="1">
      <alignment horizontal="center" vertical="center"/>
    </xf>
    <xf numFmtId="0" fontId="14" fillId="7" borderId="34" xfId="0" applyFont="1" applyFill="1" applyBorder="1" applyAlignment="1">
      <alignment horizontal="center" vertical="center"/>
    </xf>
    <xf numFmtId="0" fontId="14" fillId="7" borderId="35" xfId="0" applyFont="1" applyFill="1" applyBorder="1" applyAlignment="1">
      <alignment horizontal="center" vertical="center"/>
    </xf>
    <xf numFmtId="0" fontId="30" fillId="7" borderId="9" xfId="0" applyFont="1" applyFill="1" applyBorder="1" applyAlignment="1">
      <alignment horizontal="center" vertical="center" wrapText="1"/>
    </xf>
    <xf numFmtId="0" fontId="30" fillId="7" borderId="10" xfId="0" applyFont="1" applyFill="1" applyBorder="1" applyAlignment="1">
      <alignment horizontal="center" vertical="center" wrapText="1"/>
    </xf>
    <xf numFmtId="0" fontId="30" fillId="7" borderId="11" xfId="0" applyFont="1" applyFill="1" applyBorder="1" applyAlignment="1">
      <alignment horizontal="center" vertical="center" wrapText="1"/>
    </xf>
    <xf numFmtId="0" fontId="25" fillId="7" borderId="9" xfId="0" applyFont="1" applyFill="1" applyBorder="1" applyAlignment="1">
      <alignment horizontal="center" vertical="center"/>
    </xf>
    <xf numFmtId="0" fontId="25" fillId="7" borderId="10" xfId="0" applyFont="1" applyFill="1" applyBorder="1" applyAlignment="1">
      <alignment horizontal="center" vertical="center"/>
    </xf>
    <xf numFmtId="0" fontId="25" fillId="7" borderId="11" xfId="0" applyFont="1" applyFill="1" applyBorder="1" applyAlignment="1">
      <alignment horizontal="center" vertical="center"/>
    </xf>
    <xf numFmtId="0" fontId="2" fillId="7" borderId="33" xfId="0" applyFont="1" applyFill="1" applyBorder="1" applyAlignment="1">
      <alignment horizontal="center" vertical="center"/>
    </xf>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xf numFmtId="0" fontId="28" fillId="3" borderId="9"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5" fillId="3" borderId="9" xfId="0" applyFont="1" applyFill="1" applyBorder="1" applyAlignment="1">
      <alignment horizontal="center" vertical="center"/>
    </xf>
    <xf numFmtId="0" fontId="25" fillId="3" borderId="10" xfId="0" applyFont="1" applyFill="1" applyBorder="1" applyAlignment="1">
      <alignment horizontal="center" vertical="center"/>
    </xf>
    <xf numFmtId="0" fontId="25" fillId="3" borderId="11" xfId="0" applyFont="1" applyFill="1" applyBorder="1" applyAlignment="1">
      <alignment horizontal="center" vertical="center"/>
    </xf>
    <xf numFmtId="3" fontId="22" fillId="4" borderId="12" xfId="0" applyNumberFormat="1" applyFont="1" applyFill="1" applyBorder="1" applyAlignment="1">
      <alignment horizontal="center" vertical="center"/>
    </xf>
    <xf numFmtId="3" fontId="22" fillId="4" borderId="14" xfId="0" applyNumberFormat="1" applyFont="1" applyFill="1" applyBorder="1" applyAlignment="1">
      <alignment horizontal="center" vertical="center"/>
    </xf>
    <xf numFmtId="3" fontId="22" fillId="4" borderId="15" xfId="0" applyNumberFormat="1" applyFont="1" applyFill="1" applyBorder="1" applyAlignment="1">
      <alignment horizontal="center" vertical="center"/>
    </xf>
    <xf numFmtId="3" fontId="22" fillId="4" borderId="8" xfId="0" applyNumberFormat="1" applyFont="1" applyFill="1" applyBorder="1" applyAlignment="1">
      <alignment horizontal="center" vertical="center"/>
    </xf>
    <xf numFmtId="3" fontId="22" fillId="4" borderId="0" xfId="0" applyNumberFormat="1" applyFont="1" applyFill="1" applyAlignment="1">
      <alignment horizontal="center" vertical="center"/>
    </xf>
    <xf numFmtId="3" fontId="22" fillId="4" borderId="6" xfId="0" applyNumberFormat="1" applyFont="1" applyFill="1" applyBorder="1" applyAlignment="1">
      <alignment horizontal="center" vertical="center"/>
    </xf>
    <xf numFmtId="3" fontId="22" fillId="4" borderId="13" xfId="0" applyNumberFormat="1" applyFont="1" applyFill="1" applyBorder="1" applyAlignment="1">
      <alignment horizontal="center" vertical="center"/>
    </xf>
    <xf numFmtId="3" fontId="22" fillId="4" borderId="7" xfId="0" applyNumberFormat="1" applyFont="1" applyFill="1" applyBorder="1" applyAlignment="1">
      <alignment horizontal="center" vertical="center"/>
    </xf>
    <xf numFmtId="3" fontId="22" fillId="4" borderId="16" xfId="0" applyNumberFormat="1" applyFont="1" applyFill="1" applyBorder="1" applyAlignment="1">
      <alignment horizontal="center" vertical="center"/>
    </xf>
    <xf numFmtId="0" fontId="11" fillId="0" borderId="5" xfId="0" applyFont="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9"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1" fillId="0" borderId="5" xfId="5" applyFont="1" applyBorder="1" applyAlignment="1">
      <alignment horizontal="left" vertical="top" wrapText="1"/>
    </xf>
    <xf numFmtId="0" fontId="11" fillId="0" borderId="2" xfId="5" applyFont="1" applyBorder="1" applyAlignment="1">
      <alignment horizontal="left" vertical="top" wrapText="1"/>
    </xf>
    <xf numFmtId="0" fontId="11" fillId="0" borderId="4" xfId="5" applyFont="1" applyBorder="1" applyAlignment="1">
      <alignment horizontal="left" vertical="top" wrapText="1"/>
    </xf>
    <xf numFmtId="0" fontId="10" fillId="2" borderId="5" xfId="5" applyFont="1" applyFill="1" applyBorder="1" applyAlignment="1">
      <alignment horizontal="center" vertical="center" wrapText="1"/>
    </xf>
    <xf numFmtId="0" fontId="10" fillId="2" borderId="2" xfId="5" applyFont="1" applyFill="1" applyBorder="1" applyAlignment="1">
      <alignment horizontal="center" vertical="center" wrapText="1"/>
    </xf>
    <xf numFmtId="0" fontId="10" fillId="2" borderId="4" xfId="5" applyFont="1" applyFill="1" applyBorder="1" applyAlignment="1">
      <alignment horizontal="center" vertical="center" wrapText="1"/>
    </xf>
    <xf numFmtId="0" fontId="11" fillId="0" borderId="5" xfId="5" applyFont="1" applyBorder="1" applyAlignment="1">
      <alignment horizontal="left" vertical="center" wrapText="1"/>
    </xf>
    <xf numFmtId="0" fontId="11" fillId="0" borderId="2" xfId="5" applyFont="1" applyBorder="1" applyAlignment="1">
      <alignment horizontal="left" vertical="center" wrapText="1"/>
    </xf>
    <xf numFmtId="0" fontId="11" fillId="0" borderId="4" xfId="5" applyFont="1" applyBorder="1" applyAlignment="1">
      <alignment horizontal="left" vertical="center" wrapText="1"/>
    </xf>
    <xf numFmtId="3" fontId="22" fillId="4" borderId="1" xfId="0" applyNumberFormat="1" applyFont="1" applyFill="1" applyBorder="1" applyAlignment="1">
      <alignment horizontal="center" vertical="center"/>
    </xf>
    <xf numFmtId="0" fontId="25" fillId="3" borderId="9"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center" vertical="center"/>
    </xf>
    <xf numFmtId="0" fontId="2" fillId="7" borderId="23" xfId="0" applyFont="1" applyFill="1" applyBorder="1" applyAlignment="1">
      <alignment horizontal="center" vertical="center"/>
    </xf>
    <xf numFmtId="0" fontId="2" fillId="7" borderId="28" xfId="0" applyFont="1" applyFill="1" applyBorder="1" applyAlignment="1">
      <alignment horizontal="center" vertical="center"/>
    </xf>
    <xf numFmtId="0" fontId="29" fillId="10" borderId="21" xfId="0" applyFont="1" applyFill="1" applyBorder="1" applyAlignment="1">
      <alignment horizontal="center" vertical="center" wrapText="1"/>
    </xf>
    <xf numFmtId="0" fontId="29" fillId="10" borderId="27" xfId="0" applyFont="1" applyFill="1" applyBorder="1" applyAlignment="1">
      <alignment horizontal="center" vertical="center" wrapText="1"/>
    </xf>
    <xf numFmtId="0" fontId="29" fillId="10" borderId="16" xfId="0" applyFont="1" applyFill="1" applyBorder="1" applyAlignment="1">
      <alignment horizontal="center" vertical="center" wrapText="1"/>
    </xf>
    <xf numFmtId="0" fontId="25" fillId="7" borderId="9" xfId="0" applyFont="1" applyFill="1" applyBorder="1" applyAlignment="1">
      <alignment horizontal="center" vertical="center" wrapText="1"/>
    </xf>
    <xf numFmtId="0" fontId="25" fillId="7" borderId="11" xfId="0" applyFont="1" applyFill="1" applyBorder="1" applyAlignment="1">
      <alignment horizontal="center" vertical="center" wrapText="1"/>
    </xf>
    <xf numFmtId="0" fontId="25" fillId="7" borderId="10"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3" borderId="13" xfId="0" applyFont="1" applyFill="1" applyBorder="1" applyAlignment="1">
      <alignment horizontal="center" wrapText="1"/>
    </xf>
    <xf numFmtId="0" fontId="25" fillId="3" borderId="10" xfId="0" applyFont="1" applyFill="1" applyBorder="1" applyAlignment="1">
      <alignment horizontal="center" vertical="center" wrapText="1"/>
    </xf>
  </cellXfs>
  <cellStyles count="6">
    <cellStyle name="Excel Built-in Normal 1" xfId="1" xr:uid="{7CA89E9A-79EE-4E63-8B01-042FE4C2555C}"/>
    <cellStyle name="Normalny" xfId="0" builtinId="0"/>
    <cellStyle name="Normalny 11" xfId="3" xr:uid="{1FF44FA1-4E7F-4370-BC64-95B4CCECFB7E}"/>
    <cellStyle name="Normalny 2 3" xfId="4" xr:uid="{AEAD793C-F92C-41C7-81C7-D7A12B6B6D9F}"/>
    <cellStyle name="Normalny 7" xfId="2" xr:uid="{39BB4E6C-9400-4DF2-B97A-24AF7AFF9F62}"/>
    <cellStyle name="Normalny 9 2" xfId="5" xr:uid="{34B1D568-5E05-4593-A905-9741D5D05B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ED39D-EDA7-4892-84F8-7197CDF61084}">
  <sheetPr>
    <tabColor theme="9" tint="-0.249977111117893"/>
    <pageSetUpPr fitToPage="1"/>
  </sheetPr>
  <dimension ref="A1:I13"/>
  <sheetViews>
    <sheetView topLeftCell="A5" zoomScaleSheetLayoutView="100" workbookViewId="0">
      <selection activeCell="A2" sqref="A2:H2"/>
    </sheetView>
  </sheetViews>
  <sheetFormatPr defaultColWidth="9.140625" defaultRowHeight="14.25"/>
  <cols>
    <col min="1" max="1" width="4" style="2" customWidth="1"/>
    <col min="2" max="2" width="13.7109375" style="2" customWidth="1"/>
    <col min="3" max="3" width="40.42578125" style="2" customWidth="1"/>
    <col min="4" max="4" width="24.42578125" style="2" customWidth="1"/>
    <col min="5" max="5" width="6.85546875" style="2" customWidth="1"/>
    <col min="6" max="6" width="8.85546875" style="2" customWidth="1"/>
    <col min="7" max="7" width="12.7109375" style="2" customWidth="1"/>
    <col min="8" max="8" width="14.85546875" style="2" customWidth="1"/>
    <col min="9" max="9" width="33.42578125" style="1" customWidth="1"/>
    <col min="10" max="16384" width="9.140625" style="2"/>
  </cols>
  <sheetData>
    <row r="1" spans="1:9" ht="15.75" customHeight="1">
      <c r="A1" s="149" t="s">
        <v>9</v>
      </c>
      <c r="B1" s="150"/>
      <c r="C1" s="150"/>
      <c r="D1" s="150"/>
      <c r="E1" s="150"/>
      <c r="F1" s="150"/>
      <c r="G1" s="150"/>
      <c r="H1" s="151"/>
    </row>
    <row r="2" spans="1:9" ht="40.5" customHeight="1">
      <c r="A2" s="152" t="s">
        <v>118</v>
      </c>
      <c r="B2" s="153"/>
      <c r="C2" s="153"/>
      <c r="D2" s="153"/>
      <c r="E2" s="153"/>
      <c r="F2" s="153"/>
      <c r="G2" s="153"/>
      <c r="H2" s="154"/>
    </row>
    <row r="3" spans="1:9" ht="31.15" customHeight="1">
      <c r="A3" s="152" t="s">
        <v>10</v>
      </c>
      <c r="B3" s="153"/>
      <c r="C3" s="153"/>
      <c r="D3" s="153"/>
      <c r="E3" s="153"/>
      <c r="F3" s="153"/>
      <c r="G3" s="153"/>
      <c r="H3" s="154"/>
    </row>
    <row r="4" spans="1:9" ht="75.75" customHeight="1">
      <c r="A4" s="146" t="s">
        <v>28</v>
      </c>
      <c r="B4" s="147"/>
      <c r="C4" s="147"/>
      <c r="D4" s="147"/>
      <c r="E4" s="147"/>
      <c r="F4" s="147"/>
      <c r="G4" s="147"/>
      <c r="H4" s="148"/>
    </row>
    <row r="5" spans="1:9" s="4" customFormat="1" ht="60" customHeight="1">
      <c r="A5" s="146" t="s">
        <v>11</v>
      </c>
      <c r="B5" s="147"/>
      <c r="C5" s="147"/>
      <c r="D5" s="147"/>
      <c r="E5" s="147"/>
      <c r="F5" s="147"/>
      <c r="G5" s="147"/>
      <c r="H5" s="148"/>
      <c r="I5" s="3"/>
    </row>
    <row r="6" spans="1:9" s="4" customFormat="1" ht="60.75" customHeight="1">
      <c r="A6" s="146" t="s">
        <v>116</v>
      </c>
      <c r="B6" s="147"/>
      <c r="C6" s="147"/>
      <c r="D6" s="147"/>
      <c r="E6" s="147"/>
      <c r="F6" s="147"/>
      <c r="G6" s="147"/>
      <c r="H6" s="148"/>
      <c r="I6" s="3"/>
    </row>
    <row r="7" spans="1:9" ht="50.25" customHeight="1">
      <c r="A7" s="146" t="s">
        <v>117</v>
      </c>
      <c r="B7" s="147"/>
      <c r="C7" s="147"/>
      <c r="D7" s="147"/>
      <c r="E7" s="147"/>
      <c r="F7" s="147"/>
      <c r="G7" s="147"/>
      <c r="H7" s="148"/>
    </row>
    <row r="8" spans="1:9" ht="63" customHeight="1">
      <c r="A8" s="146" t="s">
        <v>4</v>
      </c>
      <c r="B8" s="147"/>
      <c r="C8" s="147"/>
      <c r="D8" s="147"/>
      <c r="E8" s="147"/>
      <c r="F8" s="147"/>
      <c r="G8" s="147"/>
      <c r="H8" s="148"/>
    </row>
    <row r="9" spans="1:9" ht="33.75" customHeight="1">
      <c r="A9" s="140" t="s">
        <v>12</v>
      </c>
      <c r="B9" s="141"/>
      <c r="C9" s="141"/>
      <c r="D9" s="141"/>
      <c r="E9" s="141"/>
      <c r="F9" s="141"/>
      <c r="G9" s="141"/>
      <c r="H9" s="142"/>
    </row>
    <row r="10" spans="1:9" ht="37.5" customHeight="1">
      <c r="A10" s="143" t="s">
        <v>8</v>
      </c>
      <c r="B10" s="144"/>
      <c r="C10" s="144"/>
      <c r="D10" s="144"/>
      <c r="E10" s="144"/>
      <c r="F10" s="144"/>
      <c r="G10" s="144"/>
      <c r="H10" s="145"/>
    </row>
    <row r="13" spans="1:9">
      <c r="H13" s="5"/>
      <c r="I13" s="6"/>
    </row>
  </sheetData>
  <mergeCells count="10">
    <mergeCell ref="A9:H9"/>
    <mergeCell ref="A10:H10"/>
    <mergeCell ref="A7:H7"/>
    <mergeCell ref="A8:H8"/>
    <mergeCell ref="A1:H1"/>
    <mergeCell ref="A2:H2"/>
    <mergeCell ref="A3:H3"/>
    <mergeCell ref="A4:H4"/>
    <mergeCell ref="A5:H5"/>
    <mergeCell ref="A6:H6"/>
  </mergeCells>
  <pageMargins left="0.70866141732283472" right="0.70866141732283472" top="0.74803149606299213" bottom="0.74803149606299213" header="0.31496062992125984" footer="0.31496062992125984"/>
  <pageSetup paperSize="9" scale="69" orientation="portrait" r:id="rId1"/>
  <headerFooter>
    <oddHeader>&amp;L58/CG/2016&amp;CArkusz cenowy&amp;RZałącznik nr 1 do SIWZ</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5513-6AF5-4BF2-A6BA-02BE30FE1E30}">
  <dimension ref="A1:J58"/>
  <sheetViews>
    <sheetView tabSelected="1" zoomScale="70" zoomScaleNormal="70" workbookViewId="0">
      <selection activeCell="D7" sqref="D7:E7"/>
    </sheetView>
  </sheetViews>
  <sheetFormatPr defaultRowHeight="15"/>
  <cols>
    <col min="1" max="1" width="4.140625" customWidth="1"/>
    <col min="2" max="2" width="63.140625" customWidth="1"/>
    <col min="3" max="3" width="10" customWidth="1"/>
    <col min="4" max="4" width="63" customWidth="1"/>
    <col min="5" max="5" width="10.140625" customWidth="1"/>
    <col min="6" max="6" width="7" customWidth="1"/>
    <col min="7" max="7" width="7.140625" customWidth="1"/>
    <col min="8" max="8" width="11.5703125" customWidth="1"/>
    <col min="9" max="9" width="12" customWidth="1"/>
    <col min="10" max="10" width="12.7109375" customWidth="1"/>
  </cols>
  <sheetData>
    <row r="1" spans="1:10">
      <c r="C1" s="7"/>
      <c r="I1" s="56" t="s">
        <v>31</v>
      </c>
      <c r="J1" s="56"/>
    </row>
    <row r="2" spans="1:10" ht="16.5" thickBot="1">
      <c r="C2" s="15" t="s">
        <v>23</v>
      </c>
      <c r="D2" s="21" t="s">
        <v>25</v>
      </c>
      <c r="E2" s="21"/>
      <c r="H2" s="57" t="s">
        <v>24</v>
      </c>
      <c r="I2" s="57"/>
      <c r="J2" s="57"/>
    </row>
    <row r="3" spans="1:10" ht="15.75" thickBot="1"/>
    <row r="4" spans="1:10" ht="51.75" thickBot="1">
      <c r="A4" s="22" t="s">
        <v>30</v>
      </c>
      <c r="B4" s="82" t="s">
        <v>13</v>
      </c>
      <c r="C4" s="83"/>
      <c r="D4" s="103" t="s">
        <v>14</v>
      </c>
      <c r="E4" s="104"/>
      <c r="F4" s="10" t="s">
        <v>0</v>
      </c>
      <c r="G4" s="11" t="s">
        <v>1</v>
      </c>
      <c r="H4" s="12" t="s">
        <v>2</v>
      </c>
      <c r="I4" s="11" t="s">
        <v>3</v>
      </c>
      <c r="J4" s="13" t="s">
        <v>19</v>
      </c>
    </row>
    <row r="5" spans="1:10" ht="15.75" thickBot="1">
      <c r="A5" s="23">
        <v>1</v>
      </c>
      <c r="B5" s="80">
        <v>2</v>
      </c>
      <c r="C5" s="81"/>
      <c r="D5" s="105">
        <v>3</v>
      </c>
      <c r="E5" s="106"/>
      <c r="F5" s="16" t="s">
        <v>21</v>
      </c>
      <c r="G5" s="17">
        <v>5</v>
      </c>
      <c r="H5" s="17">
        <v>6</v>
      </c>
      <c r="I5" s="17">
        <v>7</v>
      </c>
      <c r="J5" s="18">
        <v>8</v>
      </c>
    </row>
    <row r="6" spans="1:10" ht="15" customHeight="1">
      <c r="A6" s="25" t="s">
        <v>34</v>
      </c>
      <c r="B6" s="74" t="s">
        <v>107</v>
      </c>
      <c r="C6" s="75"/>
      <c r="D6" s="99" t="s">
        <v>84</v>
      </c>
      <c r="E6" s="100"/>
      <c r="F6" s="58"/>
      <c r="G6" s="59"/>
      <c r="H6" s="59"/>
      <c r="I6" s="59"/>
      <c r="J6" s="60"/>
    </row>
    <row r="7" spans="1:10" ht="60" customHeight="1">
      <c r="A7" s="26"/>
      <c r="B7" s="76"/>
      <c r="C7" s="77"/>
      <c r="D7" s="101" t="s">
        <v>140</v>
      </c>
      <c r="E7" s="102"/>
      <c r="F7" s="61"/>
      <c r="G7" s="62"/>
      <c r="H7" s="62"/>
      <c r="I7" s="62"/>
      <c r="J7" s="63"/>
    </row>
    <row r="8" spans="1:10" ht="49.9" customHeight="1">
      <c r="A8" s="113" t="s">
        <v>111</v>
      </c>
      <c r="B8" s="28" t="s">
        <v>36</v>
      </c>
      <c r="C8" s="116" t="s">
        <v>35</v>
      </c>
      <c r="D8" s="52" t="s">
        <v>36</v>
      </c>
      <c r="E8" s="107"/>
      <c r="F8" s="65">
        <v>1</v>
      </c>
      <c r="G8" s="64"/>
      <c r="H8" s="64"/>
      <c r="I8" s="66">
        <f>F8*H44</f>
        <v>0</v>
      </c>
      <c r="J8" s="67">
        <f>(I8*G44)+I8</f>
        <v>0</v>
      </c>
    </row>
    <row r="9" spans="1:10" ht="22.5" customHeight="1">
      <c r="A9" s="114"/>
      <c r="B9" s="30" t="s">
        <v>37</v>
      </c>
      <c r="C9" s="117"/>
      <c r="D9" s="39" t="s">
        <v>15</v>
      </c>
      <c r="E9" s="108"/>
      <c r="F9" s="65"/>
      <c r="G9" s="64"/>
      <c r="H9" s="64"/>
      <c r="I9" s="66"/>
      <c r="J9" s="67"/>
    </row>
    <row r="10" spans="1:10" ht="22.5" customHeight="1">
      <c r="A10" s="114"/>
      <c r="B10" s="30" t="s">
        <v>38</v>
      </c>
      <c r="C10" s="117"/>
      <c r="D10" s="39" t="s">
        <v>15</v>
      </c>
      <c r="E10" s="108"/>
      <c r="F10" s="65"/>
      <c r="G10" s="64"/>
      <c r="H10" s="64"/>
      <c r="I10" s="66"/>
      <c r="J10" s="67"/>
    </row>
    <row r="11" spans="1:10" ht="22.5" customHeight="1">
      <c r="A11" s="114"/>
      <c r="B11" s="31" t="s">
        <v>45</v>
      </c>
      <c r="C11" s="117"/>
      <c r="D11" s="37" t="s">
        <v>124</v>
      </c>
      <c r="E11" s="108"/>
      <c r="F11" s="65"/>
      <c r="G11" s="64"/>
      <c r="H11" s="64"/>
      <c r="I11" s="66"/>
      <c r="J11" s="67"/>
    </row>
    <row r="12" spans="1:10" ht="22.5" customHeight="1">
      <c r="A12" s="114"/>
      <c r="B12" s="30" t="s">
        <v>39</v>
      </c>
      <c r="C12" s="117"/>
      <c r="D12" s="36" t="s">
        <v>125</v>
      </c>
      <c r="E12" s="108"/>
      <c r="F12" s="65"/>
      <c r="G12" s="64"/>
      <c r="H12" s="64"/>
      <c r="I12" s="66"/>
      <c r="J12" s="67"/>
    </row>
    <row r="13" spans="1:10" ht="22.5" customHeight="1">
      <c r="A13" s="114"/>
      <c r="B13" s="30" t="s">
        <v>40</v>
      </c>
      <c r="C13" s="117"/>
      <c r="D13" s="36" t="s">
        <v>126</v>
      </c>
      <c r="E13" s="108"/>
      <c r="F13" s="65"/>
      <c r="G13" s="64"/>
      <c r="H13" s="64"/>
      <c r="I13" s="66"/>
      <c r="J13" s="67"/>
    </row>
    <row r="14" spans="1:10" ht="39.6" customHeight="1">
      <c r="A14" s="114"/>
      <c r="B14" s="31" t="s">
        <v>41</v>
      </c>
      <c r="C14" s="117"/>
      <c r="D14" s="37" t="s">
        <v>128</v>
      </c>
      <c r="E14" s="108"/>
      <c r="F14" s="65"/>
      <c r="G14" s="64"/>
      <c r="H14" s="64"/>
      <c r="I14" s="66"/>
      <c r="J14" s="67"/>
    </row>
    <row r="15" spans="1:10" ht="22.5" customHeight="1">
      <c r="A15" s="114"/>
      <c r="B15" s="30" t="s">
        <v>42</v>
      </c>
      <c r="C15" s="117"/>
      <c r="D15" s="36" t="s">
        <v>127</v>
      </c>
      <c r="E15" s="108"/>
      <c r="F15" s="65"/>
      <c r="G15" s="64"/>
      <c r="H15" s="64"/>
      <c r="I15" s="66"/>
      <c r="J15" s="67"/>
    </row>
    <row r="16" spans="1:10" ht="22.5" customHeight="1">
      <c r="A16" s="114"/>
      <c r="B16" s="30" t="s">
        <v>43</v>
      </c>
      <c r="C16" s="117"/>
      <c r="D16" s="36" t="s">
        <v>129</v>
      </c>
      <c r="E16" s="108"/>
      <c r="F16" s="65"/>
      <c r="G16" s="64"/>
      <c r="H16" s="64"/>
      <c r="I16" s="66"/>
      <c r="J16" s="67"/>
    </row>
    <row r="17" spans="1:10" ht="30" customHeight="1">
      <c r="A17" s="115"/>
      <c r="B17" s="30" t="s">
        <v>44</v>
      </c>
      <c r="C17" s="118"/>
      <c r="D17" s="36" t="s">
        <v>86</v>
      </c>
      <c r="E17" s="109"/>
      <c r="F17" s="65"/>
      <c r="G17" s="64"/>
      <c r="H17" s="64"/>
      <c r="I17" s="66"/>
      <c r="J17" s="67"/>
    </row>
    <row r="18" spans="1:10" ht="27" customHeight="1">
      <c r="A18" s="113" t="s">
        <v>112</v>
      </c>
      <c r="B18" s="29" t="s">
        <v>46</v>
      </c>
      <c r="C18" s="116" t="s">
        <v>35</v>
      </c>
      <c r="D18" s="42" t="s">
        <v>130</v>
      </c>
      <c r="E18" s="107"/>
      <c r="F18" s="65"/>
      <c r="G18" s="64"/>
      <c r="H18" s="64"/>
      <c r="I18" s="66"/>
      <c r="J18" s="67"/>
    </row>
    <row r="19" spans="1:10" ht="22.5" customHeight="1">
      <c r="A19" s="114"/>
      <c r="B19" s="31" t="s">
        <v>47</v>
      </c>
      <c r="C19" s="117"/>
      <c r="D19" s="39" t="s">
        <v>15</v>
      </c>
      <c r="E19" s="108"/>
      <c r="F19" s="65"/>
      <c r="G19" s="64"/>
      <c r="H19" s="64"/>
      <c r="I19" s="66"/>
      <c r="J19" s="67"/>
    </row>
    <row r="20" spans="1:10" ht="22.5" customHeight="1">
      <c r="A20" s="114"/>
      <c r="B20" s="31" t="s">
        <v>48</v>
      </c>
      <c r="C20" s="117"/>
      <c r="D20" s="37" t="s">
        <v>87</v>
      </c>
      <c r="E20" s="108"/>
      <c r="F20" s="65"/>
      <c r="G20" s="64"/>
      <c r="H20" s="64"/>
      <c r="I20" s="66"/>
      <c r="J20" s="67"/>
    </row>
    <row r="21" spans="1:10" ht="36" customHeight="1">
      <c r="A21" s="114"/>
      <c r="B21" s="31" t="s">
        <v>49</v>
      </c>
      <c r="C21" s="117"/>
      <c r="D21" s="39" t="s">
        <v>15</v>
      </c>
      <c r="E21" s="108"/>
      <c r="F21" s="65"/>
      <c r="G21" s="64"/>
      <c r="H21" s="64"/>
      <c r="I21" s="66"/>
      <c r="J21" s="67"/>
    </row>
    <row r="22" spans="1:10" ht="39.6" customHeight="1">
      <c r="A22" s="114"/>
      <c r="B22" s="31" t="s">
        <v>50</v>
      </c>
      <c r="C22" s="117"/>
      <c r="D22" s="37" t="s">
        <v>88</v>
      </c>
      <c r="E22" s="108"/>
      <c r="F22" s="65"/>
      <c r="G22" s="64"/>
      <c r="H22" s="64"/>
      <c r="I22" s="66"/>
      <c r="J22" s="67"/>
    </row>
    <row r="23" spans="1:10" ht="22.5" customHeight="1">
      <c r="A23" s="114"/>
      <c r="B23" s="31" t="s">
        <v>51</v>
      </c>
      <c r="C23" s="117"/>
      <c r="D23" s="39" t="s">
        <v>15</v>
      </c>
      <c r="E23" s="108"/>
      <c r="F23" s="65"/>
      <c r="G23" s="64"/>
      <c r="H23" s="64"/>
      <c r="I23" s="66"/>
      <c r="J23" s="67"/>
    </row>
    <row r="24" spans="1:10" ht="22.5" customHeight="1">
      <c r="A24" s="115"/>
      <c r="B24" s="32" t="s">
        <v>52</v>
      </c>
      <c r="C24" s="118"/>
      <c r="D24" s="39" t="s">
        <v>15</v>
      </c>
      <c r="E24" s="109"/>
      <c r="F24" s="65"/>
      <c r="G24" s="64"/>
      <c r="H24" s="64"/>
      <c r="I24" s="66"/>
      <c r="J24" s="67"/>
    </row>
    <row r="25" spans="1:10" ht="40.9" customHeight="1">
      <c r="A25" s="113" t="s">
        <v>113</v>
      </c>
      <c r="B25" s="27" t="s">
        <v>53</v>
      </c>
      <c r="C25" s="93" t="s">
        <v>35</v>
      </c>
      <c r="D25" s="43" t="s">
        <v>132</v>
      </c>
      <c r="E25" s="110"/>
      <c r="F25" s="65"/>
      <c r="G25" s="64"/>
      <c r="H25" s="64"/>
      <c r="I25" s="66"/>
      <c r="J25" s="67"/>
    </row>
    <row r="26" spans="1:10" ht="22.5" customHeight="1">
      <c r="A26" s="114"/>
      <c r="B26" s="32" t="s">
        <v>54</v>
      </c>
      <c r="C26" s="94"/>
      <c r="D26" s="38" t="s">
        <v>89</v>
      </c>
      <c r="E26" s="111"/>
      <c r="F26" s="65"/>
      <c r="G26" s="64"/>
      <c r="H26" s="64"/>
      <c r="I26" s="66"/>
      <c r="J26" s="67"/>
    </row>
    <row r="27" spans="1:10" ht="22.5" customHeight="1">
      <c r="A27" s="114"/>
      <c r="B27" s="32" t="s">
        <v>55</v>
      </c>
      <c r="C27" s="94"/>
      <c r="D27" s="39" t="s">
        <v>15</v>
      </c>
      <c r="E27" s="111"/>
      <c r="F27" s="65"/>
      <c r="G27" s="64"/>
      <c r="H27" s="64"/>
      <c r="I27" s="66"/>
      <c r="J27" s="67"/>
    </row>
    <row r="28" spans="1:10" ht="22.5" customHeight="1">
      <c r="A28" s="115"/>
      <c r="B28" s="32" t="s">
        <v>56</v>
      </c>
      <c r="C28" s="95"/>
      <c r="D28" s="39" t="s">
        <v>15</v>
      </c>
      <c r="E28" s="112"/>
      <c r="F28" s="65"/>
      <c r="G28" s="64"/>
      <c r="H28" s="64"/>
      <c r="I28" s="66"/>
      <c r="J28" s="67"/>
    </row>
    <row r="29" spans="1:10" ht="30" customHeight="1">
      <c r="A29" s="113" t="s">
        <v>114</v>
      </c>
      <c r="B29" s="40" t="s">
        <v>57</v>
      </c>
      <c r="C29" s="93" t="s">
        <v>35</v>
      </c>
      <c r="D29" s="44" t="s">
        <v>85</v>
      </c>
      <c r="E29" s="110"/>
      <c r="F29" s="65"/>
      <c r="G29" s="64"/>
      <c r="H29" s="64"/>
      <c r="I29" s="66"/>
      <c r="J29" s="67"/>
    </row>
    <row r="30" spans="1:10" ht="22.5" customHeight="1">
      <c r="A30" s="114"/>
      <c r="B30" s="32" t="s">
        <v>58</v>
      </c>
      <c r="C30" s="94"/>
      <c r="D30" s="38" t="s">
        <v>131</v>
      </c>
      <c r="E30" s="111"/>
      <c r="F30" s="65"/>
      <c r="G30" s="64"/>
      <c r="H30" s="64"/>
      <c r="I30" s="66"/>
      <c r="J30" s="67"/>
    </row>
    <row r="31" spans="1:10" ht="22.5" customHeight="1">
      <c r="A31" s="114"/>
      <c r="B31" s="32" t="s">
        <v>59</v>
      </c>
      <c r="C31" s="94"/>
      <c r="D31" s="39" t="s">
        <v>15</v>
      </c>
      <c r="E31" s="111"/>
      <c r="F31" s="65"/>
      <c r="G31" s="64"/>
      <c r="H31" s="64"/>
      <c r="I31" s="66"/>
      <c r="J31" s="67"/>
    </row>
    <row r="32" spans="1:10" ht="22.5" customHeight="1">
      <c r="A32" s="115"/>
      <c r="B32" s="32" t="s">
        <v>60</v>
      </c>
      <c r="C32" s="95"/>
      <c r="D32" s="39" t="s">
        <v>15</v>
      </c>
      <c r="E32" s="112"/>
      <c r="F32" s="65"/>
      <c r="G32" s="64"/>
      <c r="H32" s="64"/>
      <c r="I32" s="66"/>
      <c r="J32" s="67"/>
    </row>
    <row r="33" spans="1:10" ht="27" customHeight="1">
      <c r="A33" s="113" t="s">
        <v>115</v>
      </c>
      <c r="B33" s="40" t="s">
        <v>62</v>
      </c>
      <c r="C33" s="93" t="s">
        <v>61</v>
      </c>
      <c r="D33" s="44" t="s">
        <v>133</v>
      </c>
      <c r="E33" s="110"/>
      <c r="F33" s="65"/>
      <c r="G33" s="64"/>
      <c r="H33" s="64"/>
      <c r="I33" s="66"/>
      <c r="J33" s="67"/>
    </row>
    <row r="34" spans="1:10" ht="22.5" customHeight="1">
      <c r="A34" s="114"/>
      <c r="B34" s="32" t="s">
        <v>93</v>
      </c>
      <c r="C34" s="94"/>
      <c r="D34" s="38" t="s">
        <v>94</v>
      </c>
      <c r="E34" s="111"/>
      <c r="F34" s="65"/>
      <c r="G34" s="64"/>
      <c r="H34" s="64"/>
      <c r="I34" s="66"/>
      <c r="J34" s="67"/>
    </row>
    <row r="35" spans="1:10" ht="22.5" customHeight="1">
      <c r="A35" s="114"/>
      <c r="B35" s="32" t="s">
        <v>63</v>
      </c>
      <c r="C35" s="94"/>
      <c r="D35" s="39" t="s">
        <v>15</v>
      </c>
      <c r="E35" s="111"/>
      <c r="F35" s="65"/>
      <c r="G35" s="64"/>
      <c r="H35" s="64"/>
      <c r="I35" s="66"/>
      <c r="J35" s="67"/>
    </row>
    <row r="36" spans="1:10" ht="22.5" customHeight="1">
      <c r="A36" s="114"/>
      <c r="B36" s="32" t="s">
        <v>64</v>
      </c>
      <c r="C36" s="94"/>
      <c r="D36" s="38" t="s">
        <v>134</v>
      </c>
      <c r="E36" s="111"/>
      <c r="F36" s="65"/>
      <c r="G36" s="64"/>
      <c r="H36" s="64"/>
      <c r="I36" s="66"/>
      <c r="J36" s="67"/>
    </row>
    <row r="37" spans="1:10" ht="22.5" customHeight="1">
      <c r="A37" s="114"/>
      <c r="B37" s="32" t="s">
        <v>65</v>
      </c>
      <c r="C37" s="94"/>
      <c r="D37" s="39" t="s">
        <v>15</v>
      </c>
      <c r="E37" s="111"/>
      <c r="F37" s="65"/>
      <c r="G37" s="64"/>
      <c r="H37" s="64"/>
      <c r="I37" s="66"/>
      <c r="J37" s="67"/>
    </row>
    <row r="38" spans="1:10" ht="22.5" customHeight="1">
      <c r="A38" s="115"/>
      <c r="B38" s="32" t="s">
        <v>66</v>
      </c>
      <c r="C38" s="95"/>
      <c r="D38" s="39" t="s">
        <v>15</v>
      </c>
      <c r="E38" s="112"/>
      <c r="F38" s="65"/>
      <c r="G38" s="64"/>
      <c r="H38" s="64"/>
      <c r="I38" s="66"/>
      <c r="J38" s="67"/>
    </row>
    <row r="39" spans="1:10" ht="25.15" customHeight="1">
      <c r="A39" s="113" t="s">
        <v>69</v>
      </c>
      <c r="B39" s="40" t="s">
        <v>67</v>
      </c>
      <c r="C39" s="93" t="s">
        <v>61</v>
      </c>
      <c r="D39" s="44" t="s">
        <v>135</v>
      </c>
      <c r="E39" s="110"/>
      <c r="F39" s="65"/>
      <c r="G39" s="64"/>
      <c r="H39" s="64"/>
      <c r="I39" s="66"/>
      <c r="J39" s="67"/>
    </row>
    <row r="40" spans="1:10" ht="22.5" customHeight="1">
      <c r="A40" s="115"/>
      <c r="B40" s="32" t="s">
        <v>68</v>
      </c>
      <c r="C40" s="95"/>
      <c r="D40" s="39" t="s">
        <v>15</v>
      </c>
      <c r="E40" s="112"/>
      <c r="F40" s="65"/>
      <c r="G40" s="64"/>
      <c r="H40" s="64"/>
      <c r="I40" s="66"/>
      <c r="J40" s="67"/>
    </row>
    <row r="41" spans="1:10" ht="27.6" customHeight="1">
      <c r="A41" s="113" t="s">
        <v>73</v>
      </c>
      <c r="B41" s="40" t="s">
        <v>74</v>
      </c>
      <c r="C41" s="96" t="s">
        <v>61</v>
      </c>
      <c r="D41" s="44" t="s">
        <v>74</v>
      </c>
      <c r="E41" s="125"/>
      <c r="F41" s="65"/>
      <c r="G41" s="64"/>
      <c r="H41" s="64"/>
      <c r="I41" s="66"/>
      <c r="J41" s="67"/>
    </row>
    <row r="42" spans="1:10" ht="22.5" customHeight="1">
      <c r="A42" s="114"/>
      <c r="B42" s="33" t="s">
        <v>71</v>
      </c>
      <c r="C42" s="97"/>
      <c r="D42" s="39" t="s">
        <v>90</v>
      </c>
      <c r="E42" s="126"/>
      <c r="F42" s="65"/>
      <c r="G42" s="64"/>
      <c r="H42" s="64"/>
      <c r="I42" s="66"/>
      <c r="J42" s="67"/>
    </row>
    <row r="43" spans="1:10" ht="22.5" customHeight="1">
      <c r="A43" s="114"/>
      <c r="B43" s="33" t="s">
        <v>59</v>
      </c>
      <c r="C43" s="97"/>
      <c r="D43" s="39" t="s">
        <v>15</v>
      </c>
      <c r="E43" s="126"/>
      <c r="F43" s="65"/>
      <c r="G43" s="64"/>
      <c r="H43" s="64"/>
      <c r="I43" s="66"/>
      <c r="J43" s="67"/>
    </row>
    <row r="44" spans="1:10" ht="22.5" customHeight="1">
      <c r="A44" s="115"/>
      <c r="B44" s="33" t="s">
        <v>72</v>
      </c>
      <c r="C44" s="98"/>
      <c r="D44" s="39" t="s">
        <v>15</v>
      </c>
      <c r="E44" s="127"/>
      <c r="F44" s="65"/>
      <c r="G44" s="64"/>
      <c r="H44" s="64"/>
      <c r="I44" s="66"/>
      <c r="J44" s="67"/>
    </row>
    <row r="45" spans="1:10" ht="25.15" customHeight="1">
      <c r="A45" s="122" t="s">
        <v>78</v>
      </c>
      <c r="B45" s="35" t="s">
        <v>75</v>
      </c>
      <c r="C45" s="119" t="s">
        <v>35</v>
      </c>
      <c r="D45" s="45" t="s">
        <v>136</v>
      </c>
      <c r="E45" s="128"/>
      <c r="F45" s="65"/>
      <c r="G45" s="64"/>
      <c r="H45" s="64"/>
      <c r="I45" s="66"/>
      <c r="J45" s="67"/>
    </row>
    <row r="46" spans="1:10" ht="22.5" customHeight="1">
      <c r="A46" s="123"/>
      <c r="B46" s="33" t="s">
        <v>76</v>
      </c>
      <c r="C46" s="120"/>
      <c r="D46" s="39" t="s">
        <v>91</v>
      </c>
      <c r="E46" s="129"/>
      <c r="F46" s="65"/>
      <c r="G46" s="64"/>
      <c r="H46" s="64"/>
      <c r="I46" s="66"/>
      <c r="J46" s="67"/>
    </row>
    <row r="47" spans="1:10" ht="22.5" customHeight="1">
      <c r="A47" s="124"/>
      <c r="B47" s="33" t="s">
        <v>77</v>
      </c>
      <c r="C47" s="121"/>
      <c r="D47" s="39" t="s">
        <v>15</v>
      </c>
      <c r="E47" s="130"/>
      <c r="F47" s="65"/>
      <c r="G47" s="64"/>
      <c r="H47" s="64"/>
      <c r="I47" s="66"/>
      <c r="J47" s="67"/>
    </row>
    <row r="48" spans="1:10" ht="27.6" customHeight="1">
      <c r="A48" s="122" t="s">
        <v>82</v>
      </c>
      <c r="B48" s="41" t="s">
        <v>79</v>
      </c>
      <c r="C48" s="119" t="s">
        <v>35</v>
      </c>
      <c r="D48" s="46" t="s">
        <v>137</v>
      </c>
      <c r="E48" s="128"/>
      <c r="F48" s="65"/>
      <c r="G48" s="64"/>
      <c r="H48" s="64"/>
      <c r="I48" s="66"/>
      <c r="J48" s="67"/>
    </row>
    <row r="49" spans="1:10" ht="22.5" customHeight="1">
      <c r="A49" s="123"/>
      <c r="B49" s="33" t="s">
        <v>80</v>
      </c>
      <c r="C49" s="120"/>
      <c r="D49" s="39" t="s">
        <v>92</v>
      </c>
      <c r="E49" s="129"/>
      <c r="F49" s="65"/>
      <c r="G49" s="64"/>
      <c r="H49" s="64"/>
      <c r="I49" s="66"/>
      <c r="J49" s="67"/>
    </row>
    <row r="50" spans="1:10" ht="22.5" customHeight="1">
      <c r="A50" s="124"/>
      <c r="B50" s="33" t="s">
        <v>81</v>
      </c>
      <c r="C50" s="121"/>
      <c r="D50" s="39" t="s">
        <v>15</v>
      </c>
      <c r="E50" s="130"/>
      <c r="F50" s="65"/>
      <c r="G50" s="64"/>
      <c r="H50" s="64"/>
      <c r="I50" s="66"/>
      <c r="J50" s="67"/>
    </row>
    <row r="51" spans="1:10" ht="34.5" customHeight="1">
      <c r="A51" s="54" t="s">
        <v>109</v>
      </c>
      <c r="B51" s="84" t="s">
        <v>5</v>
      </c>
      <c r="C51" s="85"/>
      <c r="D51" s="86"/>
      <c r="E51" s="131" t="s">
        <v>18</v>
      </c>
      <c r="F51" s="132"/>
      <c r="G51" s="132"/>
      <c r="H51" s="133"/>
      <c r="I51" s="68">
        <f>ROUND(SUM(J8),2)</f>
        <v>0</v>
      </c>
      <c r="J51" s="69"/>
    </row>
    <row r="52" spans="1:10" ht="28.5" customHeight="1">
      <c r="A52" s="54"/>
      <c r="B52" s="87" t="s">
        <v>6</v>
      </c>
      <c r="C52" s="88"/>
      <c r="D52" s="8" t="s">
        <v>16</v>
      </c>
      <c r="E52" s="134"/>
      <c r="F52" s="135"/>
      <c r="G52" s="135"/>
      <c r="H52" s="136"/>
      <c r="I52" s="70"/>
      <c r="J52" s="71"/>
    </row>
    <row r="53" spans="1:10" ht="24.75" customHeight="1">
      <c r="A53" s="54"/>
      <c r="B53" s="89" t="s">
        <v>22</v>
      </c>
      <c r="C53" s="90"/>
      <c r="D53" s="9" t="s">
        <v>16</v>
      </c>
      <c r="E53" s="134"/>
      <c r="F53" s="135"/>
      <c r="G53" s="135"/>
      <c r="H53" s="136"/>
      <c r="I53" s="70"/>
      <c r="J53" s="71"/>
    </row>
    <row r="54" spans="1:10" ht="23.25" customHeight="1">
      <c r="A54" s="54"/>
      <c r="B54" s="91" t="s">
        <v>83</v>
      </c>
      <c r="C54" s="92"/>
      <c r="D54" s="9" t="s">
        <v>16</v>
      </c>
      <c r="E54" s="134"/>
      <c r="F54" s="135"/>
      <c r="G54" s="135"/>
      <c r="H54" s="136"/>
      <c r="I54" s="70"/>
      <c r="J54" s="71"/>
    </row>
    <row r="55" spans="1:10" ht="25.5" customHeight="1" thickBot="1">
      <c r="A55" s="24" t="s">
        <v>110</v>
      </c>
      <c r="B55" s="78" t="s">
        <v>70</v>
      </c>
      <c r="C55" s="79"/>
      <c r="D55" s="20" t="s">
        <v>15</v>
      </c>
      <c r="E55" s="137"/>
      <c r="F55" s="138"/>
      <c r="G55" s="138"/>
      <c r="H55" s="139"/>
      <c r="I55" s="72"/>
      <c r="J55" s="73"/>
    </row>
    <row r="57" spans="1:10">
      <c r="C57" s="14" t="s">
        <v>7</v>
      </c>
    </row>
    <row r="58" spans="1:10" ht="60.75" customHeight="1">
      <c r="C58" s="7"/>
      <c r="F58" s="55" t="s">
        <v>20</v>
      </c>
      <c r="G58" s="55"/>
      <c r="H58" s="55"/>
      <c r="I58" s="55"/>
      <c r="J58" s="55"/>
    </row>
  </sheetData>
  <mergeCells count="51">
    <mergeCell ref="E39:E40"/>
    <mergeCell ref="E41:E44"/>
    <mergeCell ref="E45:E47"/>
    <mergeCell ref="E48:E50"/>
    <mergeCell ref="E51:H55"/>
    <mergeCell ref="A39:A40"/>
    <mergeCell ref="A41:A44"/>
    <mergeCell ref="C45:C47"/>
    <mergeCell ref="A45:A47"/>
    <mergeCell ref="C48:C50"/>
    <mergeCell ref="A48:A50"/>
    <mergeCell ref="E18:E24"/>
    <mergeCell ref="E25:E28"/>
    <mergeCell ref="E29:E32"/>
    <mergeCell ref="E33:E38"/>
    <mergeCell ref="A8:A17"/>
    <mergeCell ref="C8:C17"/>
    <mergeCell ref="C18:C24"/>
    <mergeCell ref="A18:A24"/>
    <mergeCell ref="C25:C28"/>
    <mergeCell ref="A25:A28"/>
    <mergeCell ref="A29:A32"/>
    <mergeCell ref="C33:C38"/>
    <mergeCell ref="A33:A38"/>
    <mergeCell ref="D6:E6"/>
    <mergeCell ref="D7:E7"/>
    <mergeCell ref="D4:E4"/>
    <mergeCell ref="D5:E5"/>
    <mergeCell ref="E8:E17"/>
    <mergeCell ref="B52:C52"/>
    <mergeCell ref="B53:C53"/>
    <mergeCell ref="B54:C54"/>
    <mergeCell ref="C29:C32"/>
    <mergeCell ref="C41:C44"/>
    <mergeCell ref="C39:C40"/>
    <mergeCell ref="A51:A54"/>
    <mergeCell ref="F58:J58"/>
    <mergeCell ref="I1:J1"/>
    <mergeCell ref="H2:J2"/>
    <mergeCell ref="F6:J7"/>
    <mergeCell ref="G8:G50"/>
    <mergeCell ref="F8:F50"/>
    <mergeCell ref="H8:H50"/>
    <mergeCell ref="I8:I50"/>
    <mergeCell ref="J8:J50"/>
    <mergeCell ref="I51:J55"/>
    <mergeCell ref="B6:C7"/>
    <mergeCell ref="B55:C55"/>
    <mergeCell ref="B5:C5"/>
    <mergeCell ref="B4:C4"/>
    <mergeCell ref="B51:D51"/>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C63E-49A7-4AEE-BE91-8942ADB4FCB1}">
  <dimension ref="A1:L26"/>
  <sheetViews>
    <sheetView workbookViewId="0">
      <selection activeCell="D7" sqref="D7:E7"/>
    </sheetView>
  </sheetViews>
  <sheetFormatPr defaultRowHeight="15"/>
  <cols>
    <col min="2" max="2" width="43.7109375" customWidth="1"/>
    <col min="3" max="3" width="7.140625" customWidth="1"/>
    <col min="4" max="4" width="56.5703125" customWidth="1"/>
    <col min="5" max="5" width="6.140625" customWidth="1"/>
    <col min="7" max="7" width="11.5703125" customWidth="1"/>
    <col min="8" max="8" width="12" customWidth="1"/>
    <col min="9" max="9" width="12.7109375" customWidth="1"/>
  </cols>
  <sheetData>
    <row r="1" spans="1:12">
      <c r="B1" s="7"/>
      <c r="H1" s="56" t="s">
        <v>31</v>
      </c>
      <c r="I1" s="56"/>
    </row>
    <row r="2" spans="1:12" ht="16.5" thickBot="1">
      <c r="B2" s="15" t="s">
        <v>26</v>
      </c>
      <c r="C2" s="159" t="s">
        <v>25</v>
      </c>
      <c r="D2" s="159"/>
      <c r="E2" s="21"/>
      <c r="G2" s="57" t="s">
        <v>27</v>
      </c>
      <c r="H2" s="57"/>
      <c r="I2" s="57"/>
    </row>
    <row r="3" spans="1:12" ht="15.75" thickBot="1"/>
    <row r="4" spans="1:12" ht="77.25" thickBot="1">
      <c r="A4" s="22" t="s">
        <v>30</v>
      </c>
      <c r="B4" s="82" t="s">
        <v>13</v>
      </c>
      <c r="C4" s="83"/>
      <c r="D4" s="103" t="s">
        <v>14</v>
      </c>
      <c r="E4" s="104"/>
      <c r="F4" s="10" t="s">
        <v>0</v>
      </c>
      <c r="G4" s="11" t="s">
        <v>1</v>
      </c>
      <c r="H4" s="12" t="s">
        <v>2</v>
      </c>
      <c r="I4" s="11" t="s">
        <v>3</v>
      </c>
      <c r="J4" s="13" t="s">
        <v>19</v>
      </c>
    </row>
    <row r="5" spans="1:12" ht="15.75" thickBot="1">
      <c r="A5" s="23">
        <v>1</v>
      </c>
      <c r="B5" s="80">
        <v>2</v>
      </c>
      <c r="C5" s="81"/>
      <c r="D5" s="105">
        <v>3</v>
      </c>
      <c r="E5" s="106"/>
      <c r="F5" s="16" t="s">
        <v>21</v>
      </c>
      <c r="G5" s="17">
        <v>5</v>
      </c>
      <c r="H5" s="17">
        <v>6</v>
      </c>
      <c r="I5" s="17">
        <v>7</v>
      </c>
      <c r="J5" s="18">
        <v>8</v>
      </c>
    </row>
    <row r="6" spans="1:12" ht="15" customHeight="1">
      <c r="A6" s="160">
        <v>1</v>
      </c>
      <c r="B6" s="74" t="s">
        <v>108</v>
      </c>
      <c r="C6" s="162"/>
      <c r="D6" s="168" t="s">
        <v>33</v>
      </c>
      <c r="E6" s="169"/>
      <c r="F6" s="58"/>
      <c r="G6" s="59"/>
      <c r="H6" s="59"/>
      <c r="I6" s="59"/>
      <c r="J6" s="60"/>
    </row>
    <row r="7" spans="1:12" ht="50.45" customHeight="1">
      <c r="A7" s="54"/>
      <c r="B7" s="163"/>
      <c r="C7" s="164"/>
      <c r="D7" s="170" t="s">
        <v>139</v>
      </c>
      <c r="E7" s="102"/>
      <c r="F7" s="61"/>
      <c r="G7" s="62"/>
      <c r="H7" s="62"/>
      <c r="I7" s="62"/>
      <c r="J7" s="63"/>
    </row>
    <row r="8" spans="1:12" ht="81.599999999999994" customHeight="1">
      <c r="A8" s="161"/>
      <c r="B8" s="47" t="s">
        <v>95</v>
      </c>
      <c r="C8" s="34" t="s">
        <v>35</v>
      </c>
      <c r="D8" s="39" t="s">
        <v>15</v>
      </c>
      <c r="E8" s="19"/>
      <c r="F8" s="155">
        <v>1</v>
      </c>
      <c r="G8" s="64"/>
      <c r="H8" s="64"/>
      <c r="I8" s="66">
        <f>F8*H8</f>
        <v>0</v>
      </c>
      <c r="J8" s="67">
        <f>(I8*G8)+I8</f>
        <v>0</v>
      </c>
    </row>
    <row r="9" spans="1:12" ht="40.9" customHeight="1">
      <c r="A9" s="161"/>
      <c r="B9" s="47" t="s">
        <v>101</v>
      </c>
      <c r="C9" s="34" t="s">
        <v>35</v>
      </c>
      <c r="D9" s="39" t="s">
        <v>138</v>
      </c>
      <c r="E9" s="19"/>
      <c r="F9" s="155"/>
      <c r="G9" s="64"/>
      <c r="H9" s="64"/>
      <c r="I9" s="66"/>
      <c r="J9" s="67"/>
      <c r="L9" t="s">
        <v>32</v>
      </c>
    </row>
    <row r="10" spans="1:12" ht="34.9" customHeight="1">
      <c r="A10" s="161"/>
      <c r="B10" s="48" t="s">
        <v>102</v>
      </c>
      <c r="C10" s="165" t="s">
        <v>35</v>
      </c>
      <c r="D10" s="53" t="s">
        <v>102</v>
      </c>
      <c r="E10" s="156"/>
      <c r="F10" s="155"/>
      <c r="G10" s="64"/>
      <c r="H10" s="64"/>
      <c r="I10" s="66"/>
      <c r="J10" s="67"/>
    </row>
    <row r="11" spans="1:12" ht="75.599999999999994" customHeight="1">
      <c r="A11" s="161"/>
      <c r="B11" s="49" t="s">
        <v>96</v>
      </c>
      <c r="C11" s="167"/>
      <c r="D11" s="50" t="s">
        <v>123</v>
      </c>
      <c r="E11" s="171"/>
      <c r="F11" s="155"/>
      <c r="G11" s="64"/>
      <c r="H11" s="64"/>
      <c r="I11" s="66"/>
      <c r="J11" s="67"/>
    </row>
    <row r="12" spans="1:12" ht="43.9" customHeight="1">
      <c r="A12" s="161"/>
      <c r="B12" s="49" t="s">
        <v>97</v>
      </c>
      <c r="C12" s="166"/>
      <c r="D12" s="50" t="s">
        <v>119</v>
      </c>
      <c r="E12" s="157"/>
      <c r="F12" s="155"/>
      <c r="G12" s="64"/>
      <c r="H12" s="64"/>
      <c r="I12" s="66"/>
      <c r="J12" s="67"/>
    </row>
    <row r="13" spans="1:12" ht="23.25" customHeight="1">
      <c r="A13" s="161"/>
      <c r="B13" s="48" t="s">
        <v>103</v>
      </c>
      <c r="C13" s="165" t="s">
        <v>35</v>
      </c>
      <c r="D13" s="53" t="s">
        <v>103</v>
      </c>
      <c r="E13" s="156"/>
      <c r="F13" s="155"/>
      <c r="G13" s="64"/>
      <c r="H13" s="64"/>
      <c r="I13" s="66"/>
      <c r="J13" s="67"/>
    </row>
    <row r="14" spans="1:12" ht="38.450000000000003" customHeight="1">
      <c r="A14" s="161"/>
      <c r="B14" s="49" t="s">
        <v>98</v>
      </c>
      <c r="C14" s="166"/>
      <c r="D14" s="50" t="s">
        <v>120</v>
      </c>
      <c r="E14" s="157"/>
      <c r="F14" s="155"/>
      <c r="G14" s="64"/>
      <c r="H14" s="64"/>
      <c r="I14" s="66"/>
      <c r="J14" s="67"/>
    </row>
    <row r="15" spans="1:12" ht="23.25" customHeight="1">
      <c r="A15" s="161"/>
      <c r="B15" s="48" t="s">
        <v>104</v>
      </c>
      <c r="C15" s="165" t="s">
        <v>35</v>
      </c>
      <c r="D15" s="53" t="s">
        <v>104</v>
      </c>
      <c r="E15" s="156"/>
      <c r="F15" s="155"/>
      <c r="G15" s="64"/>
      <c r="H15" s="64"/>
      <c r="I15" s="66"/>
      <c r="J15" s="67"/>
    </row>
    <row r="16" spans="1:12" ht="23.25" customHeight="1">
      <c r="A16" s="161"/>
      <c r="B16" s="49" t="s">
        <v>99</v>
      </c>
      <c r="C16" s="166"/>
      <c r="D16" s="50" t="s">
        <v>121</v>
      </c>
      <c r="E16" s="157"/>
      <c r="F16" s="155"/>
      <c r="G16" s="64"/>
      <c r="H16" s="64"/>
      <c r="I16" s="66"/>
      <c r="J16" s="67"/>
    </row>
    <row r="17" spans="1:11" ht="23.25" customHeight="1">
      <c r="A17" s="161"/>
      <c r="B17" s="48" t="s">
        <v>105</v>
      </c>
      <c r="C17" s="93" t="s">
        <v>35</v>
      </c>
      <c r="D17" s="53" t="s">
        <v>105</v>
      </c>
      <c r="E17" s="110"/>
      <c r="F17" s="155"/>
      <c r="G17" s="64"/>
      <c r="H17" s="64"/>
      <c r="I17" s="66"/>
      <c r="J17" s="67"/>
    </row>
    <row r="18" spans="1:11" ht="28.5" customHeight="1">
      <c r="A18" s="161"/>
      <c r="B18" s="49" t="s">
        <v>100</v>
      </c>
      <c r="C18" s="95"/>
      <c r="D18" s="50" t="s">
        <v>122</v>
      </c>
      <c r="E18" s="112"/>
      <c r="F18" s="155"/>
      <c r="G18" s="64"/>
      <c r="H18" s="64"/>
      <c r="I18" s="66"/>
      <c r="J18" s="67"/>
    </row>
    <row r="19" spans="1:11" ht="23.25" customHeight="1">
      <c r="A19" s="161"/>
      <c r="B19" s="48" t="s">
        <v>106</v>
      </c>
      <c r="C19" s="34" t="s">
        <v>35</v>
      </c>
      <c r="D19" s="39" t="s">
        <v>15</v>
      </c>
      <c r="E19" s="19"/>
      <c r="F19" s="155"/>
      <c r="G19" s="64"/>
      <c r="H19" s="64"/>
      <c r="I19" s="66"/>
      <c r="J19" s="67"/>
    </row>
    <row r="20" spans="1:11" ht="14.45" customHeight="1">
      <c r="A20" s="54">
        <v>2</v>
      </c>
      <c r="B20" s="84" t="s">
        <v>5</v>
      </c>
      <c r="C20" s="85"/>
      <c r="D20" s="86"/>
      <c r="E20" s="131" t="s">
        <v>18</v>
      </c>
      <c r="F20" s="132"/>
      <c r="G20" s="132"/>
      <c r="H20" s="133"/>
      <c r="I20" s="68">
        <f>ROUND(SUM(J8),2)</f>
        <v>0</v>
      </c>
      <c r="J20" s="69"/>
    </row>
    <row r="21" spans="1:11" ht="14.45" customHeight="1">
      <c r="A21" s="54"/>
      <c r="B21" s="87" t="s">
        <v>6</v>
      </c>
      <c r="C21" s="88"/>
      <c r="D21" s="8" t="s">
        <v>16</v>
      </c>
      <c r="E21" s="134"/>
      <c r="F21" s="135"/>
      <c r="G21" s="135"/>
      <c r="H21" s="136"/>
      <c r="I21" s="70"/>
      <c r="J21" s="71"/>
    </row>
    <row r="22" spans="1:11" ht="14.45" customHeight="1">
      <c r="A22" s="54"/>
      <c r="B22" s="89" t="s">
        <v>22</v>
      </c>
      <c r="C22" s="90"/>
      <c r="D22" s="9" t="s">
        <v>16</v>
      </c>
      <c r="E22" s="134"/>
      <c r="F22" s="135"/>
      <c r="G22" s="135"/>
      <c r="H22" s="136"/>
      <c r="I22" s="70"/>
      <c r="J22" s="71"/>
    </row>
    <row r="23" spans="1:11" ht="14.45" customHeight="1">
      <c r="A23" s="54"/>
      <c r="B23" s="91" t="s">
        <v>29</v>
      </c>
      <c r="C23" s="92"/>
      <c r="D23" s="9" t="s">
        <v>16</v>
      </c>
      <c r="E23" s="134"/>
      <c r="F23" s="135"/>
      <c r="G23" s="135"/>
      <c r="H23" s="136"/>
      <c r="I23" s="70"/>
      <c r="J23" s="71"/>
    </row>
    <row r="24" spans="1:11" ht="15" customHeight="1" thickBot="1">
      <c r="A24" s="24">
        <v>3</v>
      </c>
      <c r="B24" s="78" t="s">
        <v>17</v>
      </c>
      <c r="C24" s="79"/>
      <c r="D24" s="20" t="s">
        <v>15</v>
      </c>
      <c r="E24" s="137"/>
      <c r="F24" s="138"/>
      <c r="G24" s="138"/>
      <c r="H24" s="139"/>
      <c r="I24" s="72"/>
      <c r="J24" s="73"/>
    </row>
    <row r="25" spans="1:11" ht="32.25" customHeight="1">
      <c r="D25" s="14" t="s">
        <v>7</v>
      </c>
    </row>
    <row r="26" spans="1:11" ht="56.25" customHeight="1">
      <c r="D26" s="7"/>
      <c r="F26" s="158" t="s">
        <v>20</v>
      </c>
      <c r="G26" s="158"/>
      <c r="H26" s="158"/>
      <c r="I26" s="158"/>
      <c r="J26" s="158"/>
      <c r="K26" s="51"/>
    </row>
  </sheetData>
  <mergeCells count="34">
    <mergeCell ref="F26:J26"/>
    <mergeCell ref="C2:D2"/>
    <mergeCell ref="B4:C4"/>
    <mergeCell ref="B5:C5"/>
    <mergeCell ref="A6:A19"/>
    <mergeCell ref="B6:C7"/>
    <mergeCell ref="C13:C14"/>
    <mergeCell ref="C15:C16"/>
    <mergeCell ref="C17:C18"/>
    <mergeCell ref="C10:C12"/>
    <mergeCell ref="D4:E4"/>
    <mergeCell ref="D5:E5"/>
    <mergeCell ref="D6:E6"/>
    <mergeCell ref="D7:E7"/>
    <mergeCell ref="E10:E12"/>
    <mergeCell ref="E13:E14"/>
    <mergeCell ref="E15:E16"/>
    <mergeCell ref="A20:A23"/>
    <mergeCell ref="B20:D20"/>
    <mergeCell ref="I20:J24"/>
    <mergeCell ref="B21:C21"/>
    <mergeCell ref="B22:C22"/>
    <mergeCell ref="B23:C23"/>
    <mergeCell ref="B24:C24"/>
    <mergeCell ref="E20:H24"/>
    <mergeCell ref="E17:E18"/>
    <mergeCell ref="H1:I1"/>
    <mergeCell ref="G2:I2"/>
    <mergeCell ref="H8:H19"/>
    <mergeCell ref="I8:I19"/>
    <mergeCell ref="F6:J7"/>
    <mergeCell ref="J8:J19"/>
    <mergeCell ref="F8:F19"/>
    <mergeCell ref="G8:G19"/>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INSTRUKCJA</vt:lpstr>
      <vt:lpstr>elektropołowy</vt:lpstr>
      <vt:lpstr>miernik</vt:lpstr>
      <vt:lpstr>INSTRUKCJA!Obszar_wydruku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Łukasz Pawelczyk</dc:creator>
  <cp:lastModifiedBy>Lidia Wacławiak</cp:lastModifiedBy>
  <cp:lastPrinted>2024-03-27T11:03:09Z</cp:lastPrinted>
  <dcterms:created xsi:type="dcterms:W3CDTF">2024-03-27T10:04:10Z</dcterms:created>
  <dcterms:modified xsi:type="dcterms:W3CDTF">2026-03-16T07:41:29Z</dcterms:modified>
</cp:coreProperties>
</file>